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ngto\AppData\Local\Temp\Domeaprod03_3466\"/>
    </mc:Choice>
  </mc:AlternateContent>
  <xr:revisionPtr revIDLastSave="0" documentId="13_ncr:1_{47359674-8457-4406-82B4-2FA383E28D2E}" xr6:coauthVersionLast="36" xr6:coauthVersionMax="36" xr10:uidLastSave="{00000000-0000-0000-0000-000000000000}"/>
  <workbookProtection workbookAlgorithmName="SHA-512" workbookHashValue="BEHaLnodUoyLaLma9+cS9aqYo0i5PbMO4EvcigH3A5RkdQbn14cU7ZP4TbgA0Lj/tqwG0/nXabxfD+H4+CFU6g==" workbookSaltValue="1QkvjgMz6vU8Z8GTIG/SHw==" workbookSpinCount="100000" lockStructure="1"/>
  <bookViews>
    <workbookView xWindow="0" yWindow="0" windowWidth="28800" windowHeight="11475" activeTab="1" xr2:uid="{00000000-000D-0000-FFFF-FFFF00000000}"/>
  </bookViews>
  <sheets>
    <sheet name="Seiten 1 bis 4" sheetId="1" r:id="rId1"/>
    <sheet name="Seite 5" sheetId="4" r:id="rId2"/>
    <sheet name="Tabelle1" sheetId="5" state="hidden" r:id="rId3"/>
    <sheet name="Seite 6" sheetId="2" r:id="rId4"/>
    <sheet name="Seite 7" sheetId="3" r:id="rId5"/>
  </sheets>
  <definedNames>
    <definedName name="_xlnm._FilterDatabase" localSheetId="1" hidden="1">'Seite 5'!$C$5:$C$55</definedName>
    <definedName name="_xlnm.Print_Area" localSheetId="1">'Seite 5'!$A$2:$J$57</definedName>
    <definedName name="_xlnm.Print_Area" localSheetId="0">'Seiten 1 bis 4'!$B$1:$J$181</definedName>
    <definedName name="Text1" localSheetId="0">'Seiten 1 bis 4'!#REF!</definedName>
    <definedName name="Text2" localSheetId="0">'Seiten 1 bis 4'!#REF!</definedName>
  </definedNames>
  <calcPr calcId="191029"/>
</workbook>
</file>

<file path=xl/calcChain.xml><?xml version="1.0" encoding="utf-8"?>
<calcChain xmlns="http://schemas.openxmlformats.org/spreadsheetml/2006/main">
  <c r="O5" i="4" l="1"/>
  <c r="K5" i="4"/>
  <c r="O6" i="4" l="1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7" i="4"/>
  <c r="O56" i="4" l="1"/>
  <c r="G70" i="1"/>
  <c r="I70" i="1" s="1"/>
  <c r="E70" i="1"/>
  <c r="I60" i="1"/>
  <c r="E83" i="1"/>
  <c r="L49" i="4" l="1"/>
  <c r="L45" i="4"/>
  <c r="L10" i="4"/>
  <c r="L30" i="2" l="1"/>
  <c r="L31" i="2" l="1"/>
  <c r="E56" i="4" l="1"/>
  <c r="H57" i="4" l="1"/>
  <c r="G174" i="1" s="1"/>
  <c r="H56" i="4"/>
  <c r="G166" i="1" s="1"/>
  <c r="E57" i="4"/>
  <c r="G148" i="1" s="1"/>
  <c r="G140" i="1"/>
  <c r="E110" i="1" l="1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" i="4"/>
  <c r="Z56" i="4" l="1"/>
  <c r="G120" i="1" s="1"/>
  <c r="I120" i="1" s="1"/>
  <c r="W6" i="4" l="1"/>
  <c r="X6" i="4"/>
  <c r="Y6" i="4"/>
  <c r="V6" i="4"/>
  <c r="AA6" i="4"/>
  <c r="W7" i="4"/>
  <c r="X7" i="4"/>
  <c r="Y7" i="4"/>
  <c r="V7" i="4"/>
  <c r="AA7" i="4"/>
  <c r="W8" i="4"/>
  <c r="X8" i="4"/>
  <c r="Y8" i="4"/>
  <c r="V8" i="4"/>
  <c r="AA8" i="4"/>
  <c r="W9" i="4"/>
  <c r="X9" i="4"/>
  <c r="Y9" i="4"/>
  <c r="V9" i="4"/>
  <c r="AA9" i="4"/>
  <c r="W10" i="4"/>
  <c r="X10" i="4"/>
  <c r="Y10" i="4"/>
  <c r="V10" i="4"/>
  <c r="AA10" i="4"/>
  <c r="W11" i="4"/>
  <c r="X11" i="4"/>
  <c r="Y11" i="4"/>
  <c r="V11" i="4"/>
  <c r="AA11" i="4"/>
  <c r="W12" i="4"/>
  <c r="X12" i="4"/>
  <c r="Y12" i="4"/>
  <c r="V12" i="4"/>
  <c r="AA12" i="4"/>
  <c r="W13" i="4"/>
  <c r="X13" i="4"/>
  <c r="Y13" i="4"/>
  <c r="V13" i="4"/>
  <c r="AA13" i="4"/>
  <c r="W14" i="4"/>
  <c r="X14" i="4"/>
  <c r="Y14" i="4"/>
  <c r="V14" i="4"/>
  <c r="AA14" i="4"/>
  <c r="W15" i="4"/>
  <c r="X15" i="4"/>
  <c r="Y15" i="4"/>
  <c r="V15" i="4"/>
  <c r="AA15" i="4"/>
  <c r="W16" i="4"/>
  <c r="X16" i="4"/>
  <c r="Y16" i="4"/>
  <c r="V16" i="4"/>
  <c r="AA16" i="4"/>
  <c r="W17" i="4"/>
  <c r="X17" i="4"/>
  <c r="Y17" i="4"/>
  <c r="V17" i="4"/>
  <c r="AA17" i="4"/>
  <c r="W18" i="4"/>
  <c r="X18" i="4"/>
  <c r="Y18" i="4"/>
  <c r="V18" i="4"/>
  <c r="AA18" i="4"/>
  <c r="W19" i="4"/>
  <c r="X19" i="4"/>
  <c r="Y19" i="4"/>
  <c r="V19" i="4"/>
  <c r="AA19" i="4"/>
  <c r="W20" i="4"/>
  <c r="X20" i="4"/>
  <c r="Y20" i="4"/>
  <c r="V20" i="4"/>
  <c r="AA20" i="4"/>
  <c r="W21" i="4"/>
  <c r="X21" i="4"/>
  <c r="Y21" i="4"/>
  <c r="V21" i="4"/>
  <c r="AA21" i="4"/>
  <c r="W22" i="4"/>
  <c r="X22" i="4"/>
  <c r="Y22" i="4"/>
  <c r="V22" i="4"/>
  <c r="AA22" i="4"/>
  <c r="W23" i="4"/>
  <c r="X23" i="4"/>
  <c r="Y23" i="4"/>
  <c r="V23" i="4"/>
  <c r="AA23" i="4"/>
  <c r="W24" i="4"/>
  <c r="X24" i="4"/>
  <c r="Y24" i="4"/>
  <c r="V24" i="4"/>
  <c r="AA24" i="4"/>
  <c r="W25" i="4"/>
  <c r="X25" i="4"/>
  <c r="Y25" i="4"/>
  <c r="V25" i="4"/>
  <c r="AA25" i="4"/>
  <c r="W26" i="4"/>
  <c r="X26" i="4"/>
  <c r="Y26" i="4"/>
  <c r="V26" i="4"/>
  <c r="AA26" i="4"/>
  <c r="W27" i="4"/>
  <c r="X27" i="4"/>
  <c r="Y27" i="4"/>
  <c r="V27" i="4"/>
  <c r="AA27" i="4"/>
  <c r="W28" i="4"/>
  <c r="X28" i="4"/>
  <c r="Y28" i="4"/>
  <c r="V28" i="4"/>
  <c r="AA28" i="4"/>
  <c r="W29" i="4"/>
  <c r="X29" i="4"/>
  <c r="Y29" i="4"/>
  <c r="V29" i="4"/>
  <c r="AA29" i="4"/>
  <c r="W30" i="4"/>
  <c r="X30" i="4"/>
  <c r="Y30" i="4"/>
  <c r="V30" i="4"/>
  <c r="AA30" i="4"/>
  <c r="W31" i="4"/>
  <c r="X31" i="4"/>
  <c r="Y31" i="4"/>
  <c r="V31" i="4"/>
  <c r="AA31" i="4"/>
  <c r="W32" i="4"/>
  <c r="X32" i="4"/>
  <c r="Y32" i="4"/>
  <c r="V32" i="4"/>
  <c r="AA32" i="4"/>
  <c r="W33" i="4"/>
  <c r="X33" i="4"/>
  <c r="Y33" i="4"/>
  <c r="V33" i="4"/>
  <c r="AA33" i="4"/>
  <c r="W34" i="4"/>
  <c r="X34" i="4"/>
  <c r="Y34" i="4"/>
  <c r="V34" i="4"/>
  <c r="AA34" i="4"/>
  <c r="W35" i="4"/>
  <c r="X35" i="4"/>
  <c r="Y35" i="4"/>
  <c r="V35" i="4"/>
  <c r="AA35" i="4"/>
  <c r="W36" i="4"/>
  <c r="X36" i="4"/>
  <c r="Y36" i="4"/>
  <c r="V36" i="4"/>
  <c r="AA36" i="4"/>
  <c r="W37" i="4"/>
  <c r="X37" i="4"/>
  <c r="Y37" i="4"/>
  <c r="V37" i="4"/>
  <c r="AA37" i="4"/>
  <c r="W38" i="4"/>
  <c r="X38" i="4"/>
  <c r="Y38" i="4"/>
  <c r="V38" i="4"/>
  <c r="AA38" i="4"/>
  <c r="W39" i="4"/>
  <c r="X39" i="4"/>
  <c r="Y39" i="4"/>
  <c r="V39" i="4"/>
  <c r="AA39" i="4"/>
  <c r="W40" i="4"/>
  <c r="X40" i="4"/>
  <c r="Y40" i="4"/>
  <c r="V40" i="4"/>
  <c r="AA40" i="4"/>
  <c r="W41" i="4"/>
  <c r="X41" i="4"/>
  <c r="Y41" i="4"/>
  <c r="V41" i="4"/>
  <c r="AA41" i="4"/>
  <c r="W42" i="4"/>
  <c r="X42" i="4"/>
  <c r="Y42" i="4"/>
  <c r="V42" i="4"/>
  <c r="AA42" i="4"/>
  <c r="W43" i="4"/>
  <c r="X43" i="4"/>
  <c r="Y43" i="4"/>
  <c r="V43" i="4"/>
  <c r="AA43" i="4"/>
  <c r="W44" i="4"/>
  <c r="X44" i="4"/>
  <c r="Y44" i="4"/>
  <c r="V44" i="4"/>
  <c r="AA44" i="4"/>
  <c r="W45" i="4"/>
  <c r="X45" i="4"/>
  <c r="Y45" i="4"/>
  <c r="V45" i="4"/>
  <c r="AA45" i="4"/>
  <c r="W46" i="4"/>
  <c r="X46" i="4"/>
  <c r="Y46" i="4"/>
  <c r="V46" i="4"/>
  <c r="AA46" i="4"/>
  <c r="W47" i="4"/>
  <c r="X47" i="4"/>
  <c r="Y47" i="4"/>
  <c r="V47" i="4"/>
  <c r="AA47" i="4"/>
  <c r="W48" i="4"/>
  <c r="X48" i="4"/>
  <c r="Y48" i="4"/>
  <c r="V48" i="4"/>
  <c r="AA48" i="4"/>
  <c r="W49" i="4"/>
  <c r="X49" i="4"/>
  <c r="Y49" i="4"/>
  <c r="V49" i="4"/>
  <c r="AA49" i="4"/>
  <c r="W50" i="4"/>
  <c r="X50" i="4"/>
  <c r="Y50" i="4"/>
  <c r="V50" i="4"/>
  <c r="AA50" i="4"/>
  <c r="W51" i="4"/>
  <c r="X51" i="4"/>
  <c r="Y51" i="4"/>
  <c r="V51" i="4"/>
  <c r="AA51" i="4"/>
  <c r="W52" i="4"/>
  <c r="X52" i="4"/>
  <c r="Y52" i="4"/>
  <c r="V52" i="4"/>
  <c r="AA52" i="4"/>
  <c r="W53" i="4"/>
  <c r="X53" i="4"/>
  <c r="Y53" i="4"/>
  <c r="V53" i="4"/>
  <c r="AA53" i="4"/>
  <c r="W54" i="4"/>
  <c r="X54" i="4"/>
  <c r="Y54" i="4"/>
  <c r="V54" i="4"/>
  <c r="AA54" i="4"/>
  <c r="W55" i="4"/>
  <c r="X55" i="4"/>
  <c r="Y55" i="4"/>
  <c r="V55" i="4"/>
  <c r="AA55" i="4"/>
  <c r="AA5" i="4"/>
  <c r="V5" i="4"/>
  <c r="Y5" i="4"/>
  <c r="X5" i="4"/>
  <c r="W5" i="4"/>
  <c r="P6" i="4"/>
  <c r="Q6" i="4"/>
  <c r="R6" i="4"/>
  <c r="S6" i="4"/>
  <c r="T6" i="4"/>
  <c r="U6" i="4"/>
  <c r="P7" i="4"/>
  <c r="Q7" i="4"/>
  <c r="R7" i="4"/>
  <c r="S7" i="4"/>
  <c r="T7" i="4"/>
  <c r="U7" i="4"/>
  <c r="P8" i="4"/>
  <c r="Q8" i="4"/>
  <c r="R8" i="4"/>
  <c r="S8" i="4"/>
  <c r="T8" i="4"/>
  <c r="U8" i="4"/>
  <c r="P9" i="4"/>
  <c r="Q9" i="4"/>
  <c r="R9" i="4"/>
  <c r="S9" i="4"/>
  <c r="T9" i="4"/>
  <c r="U9" i="4"/>
  <c r="P10" i="4"/>
  <c r="Q10" i="4"/>
  <c r="R10" i="4"/>
  <c r="S10" i="4"/>
  <c r="T10" i="4"/>
  <c r="U10" i="4"/>
  <c r="P11" i="4"/>
  <c r="Q11" i="4"/>
  <c r="R11" i="4"/>
  <c r="S11" i="4"/>
  <c r="T11" i="4"/>
  <c r="U11" i="4"/>
  <c r="P12" i="4"/>
  <c r="Q12" i="4"/>
  <c r="R12" i="4"/>
  <c r="S12" i="4"/>
  <c r="T12" i="4"/>
  <c r="U12" i="4"/>
  <c r="P13" i="4"/>
  <c r="Q13" i="4"/>
  <c r="R13" i="4"/>
  <c r="S13" i="4"/>
  <c r="T13" i="4"/>
  <c r="U13" i="4"/>
  <c r="P14" i="4"/>
  <c r="Q14" i="4"/>
  <c r="R14" i="4"/>
  <c r="S14" i="4"/>
  <c r="T14" i="4"/>
  <c r="U14" i="4"/>
  <c r="P15" i="4"/>
  <c r="Q15" i="4"/>
  <c r="R15" i="4"/>
  <c r="S15" i="4"/>
  <c r="T15" i="4"/>
  <c r="U15" i="4"/>
  <c r="P16" i="4"/>
  <c r="Q16" i="4"/>
  <c r="R16" i="4"/>
  <c r="S16" i="4"/>
  <c r="T16" i="4"/>
  <c r="U16" i="4"/>
  <c r="P17" i="4"/>
  <c r="Q17" i="4"/>
  <c r="R17" i="4"/>
  <c r="S17" i="4"/>
  <c r="T17" i="4"/>
  <c r="U17" i="4"/>
  <c r="P18" i="4"/>
  <c r="Q18" i="4"/>
  <c r="R18" i="4"/>
  <c r="S18" i="4"/>
  <c r="T18" i="4"/>
  <c r="U18" i="4"/>
  <c r="P19" i="4"/>
  <c r="Q19" i="4"/>
  <c r="R19" i="4"/>
  <c r="S19" i="4"/>
  <c r="T19" i="4"/>
  <c r="U19" i="4"/>
  <c r="P20" i="4"/>
  <c r="Q20" i="4"/>
  <c r="R20" i="4"/>
  <c r="S20" i="4"/>
  <c r="T20" i="4"/>
  <c r="U20" i="4"/>
  <c r="P21" i="4"/>
  <c r="Q21" i="4"/>
  <c r="R21" i="4"/>
  <c r="S21" i="4"/>
  <c r="T21" i="4"/>
  <c r="U21" i="4"/>
  <c r="P22" i="4"/>
  <c r="Q22" i="4"/>
  <c r="R22" i="4"/>
  <c r="S22" i="4"/>
  <c r="T22" i="4"/>
  <c r="U22" i="4"/>
  <c r="P23" i="4"/>
  <c r="Q23" i="4"/>
  <c r="R23" i="4"/>
  <c r="S23" i="4"/>
  <c r="T23" i="4"/>
  <c r="U23" i="4"/>
  <c r="P24" i="4"/>
  <c r="Q24" i="4"/>
  <c r="R24" i="4"/>
  <c r="S24" i="4"/>
  <c r="T24" i="4"/>
  <c r="U24" i="4"/>
  <c r="P25" i="4"/>
  <c r="Q25" i="4"/>
  <c r="R25" i="4"/>
  <c r="S25" i="4"/>
  <c r="T25" i="4"/>
  <c r="U25" i="4"/>
  <c r="P26" i="4"/>
  <c r="Q26" i="4"/>
  <c r="R26" i="4"/>
  <c r="S26" i="4"/>
  <c r="T26" i="4"/>
  <c r="U26" i="4"/>
  <c r="P27" i="4"/>
  <c r="Q27" i="4"/>
  <c r="R27" i="4"/>
  <c r="S27" i="4"/>
  <c r="T27" i="4"/>
  <c r="U27" i="4"/>
  <c r="P28" i="4"/>
  <c r="Q28" i="4"/>
  <c r="R28" i="4"/>
  <c r="S28" i="4"/>
  <c r="T28" i="4"/>
  <c r="U28" i="4"/>
  <c r="P29" i="4"/>
  <c r="Q29" i="4"/>
  <c r="R29" i="4"/>
  <c r="S29" i="4"/>
  <c r="T29" i="4"/>
  <c r="U29" i="4"/>
  <c r="P30" i="4"/>
  <c r="Q30" i="4"/>
  <c r="R30" i="4"/>
  <c r="S30" i="4"/>
  <c r="T30" i="4"/>
  <c r="U30" i="4"/>
  <c r="P31" i="4"/>
  <c r="Q31" i="4"/>
  <c r="R31" i="4"/>
  <c r="S31" i="4"/>
  <c r="T31" i="4"/>
  <c r="U31" i="4"/>
  <c r="P32" i="4"/>
  <c r="Q32" i="4"/>
  <c r="R32" i="4"/>
  <c r="S32" i="4"/>
  <c r="T32" i="4"/>
  <c r="U32" i="4"/>
  <c r="P33" i="4"/>
  <c r="Q33" i="4"/>
  <c r="R33" i="4"/>
  <c r="S33" i="4"/>
  <c r="T33" i="4"/>
  <c r="U33" i="4"/>
  <c r="P34" i="4"/>
  <c r="Q34" i="4"/>
  <c r="R34" i="4"/>
  <c r="S34" i="4"/>
  <c r="T34" i="4"/>
  <c r="U34" i="4"/>
  <c r="P35" i="4"/>
  <c r="Q35" i="4"/>
  <c r="R35" i="4"/>
  <c r="S35" i="4"/>
  <c r="T35" i="4"/>
  <c r="U35" i="4"/>
  <c r="P36" i="4"/>
  <c r="Q36" i="4"/>
  <c r="R36" i="4"/>
  <c r="S36" i="4"/>
  <c r="T36" i="4"/>
  <c r="U36" i="4"/>
  <c r="P37" i="4"/>
  <c r="Q37" i="4"/>
  <c r="R37" i="4"/>
  <c r="S37" i="4"/>
  <c r="T37" i="4"/>
  <c r="U37" i="4"/>
  <c r="P38" i="4"/>
  <c r="Q38" i="4"/>
  <c r="R38" i="4"/>
  <c r="S38" i="4"/>
  <c r="T38" i="4"/>
  <c r="U38" i="4"/>
  <c r="P39" i="4"/>
  <c r="Q39" i="4"/>
  <c r="R39" i="4"/>
  <c r="S39" i="4"/>
  <c r="T39" i="4"/>
  <c r="U39" i="4"/>
  <c r="P40" i="4"/>
  <c r="Q40" i="4"/>
  <c r="R40" i="4"/>
  <c r="S40" i="4"/>
  <c r="T40" i="4"/>
  <c r="U40" i="4"/>
  <c r="P41" i="4"/>
  <c r="Q41" i="4"/>
  <c r="R41" i="4"/>
  <c r="S41" i="4"/>
  <c r="T41" i="4"/>
  <c r="U41" i="4"/>
  <c r="P42" i="4"/>
  <c r="Q42" i="4"/>
  <c r="R42" i="4"/>
  <c r="S42" i="4"/>
  <c r="T42" i="4"/>
  <c r="U42" i="4"/>
  <c r="P43" i="4"/>
  <c r="Q43" i="4"/>
  <c r="R43" i="4"/>
  <c r="S43" i="4"/>
  <c r="T43" i="4"/>
  <c r="U43" i="4"/>
  <c r="P44" i="4"/>
  <c r="Q44" i="4"/>
  <c r="R44" i="4"/>
  <c r="S44" i="4"/>
  <c r="T44" i="4"/>
  <c r="U44" i="4"/>
  <c r="P45" i="4"/>
  <c r="Q45" i="4"/>
  <c r="R45" i="4"/>
  <c r="S45" i="4"/>
  <c r="T45" i="4"/>
  <c r="U45" i="4"/>
  <c r="P46" i="4"/>
  <c r="Q46" i="4"/>
  <c r="R46" i="4"/>
  <c r="S46" i="4"/>
  <c r="T46" i="4"/>
  <c r="U46" i="4"/>
  <c r="P47" i="4"/>
  <c r="Q47" i="4"/>
  <c r="R47" i="4"/>
  <c r="S47" i="4"/>
  <c r="T47" i="4"/>
  <c r="U47" i="4"/>
  <c r="P48" i="4"/>
  <c r="Q48" i="4"/>
  <c r="R48" i="4"/>
  <c r="S48" i="4"/>
  <c r="T48" i="4"/>
  <c r="U48" i="4"/>
  <c r="P49" i="4"/>
  <c r="Q49" i="4"/>
  <c r="R49" i="4"/>
  <c r="S49" i="4"/>
  <c r="T49" i="4"/>
  <c r="U49" i="4"/>
  <c r="P50" i="4"/>
  <c r="Q50" i="4"/>
  <c r="R50" i="4"/>
  <c r="S50" i="4"/>
  <c r="T50" i="4"/>
  <c r="U50" i="4"/>
  <c r="P51" i="4"/>
  <c r="Q51" i="4"/>
  <c r="R51" i="4"/>
  <c r="S51" i="4"/>
  <c r="T51" i="4"/>
  <c r="U51" i="4"/>
  <c r="P52" i="4"/>
  <c r="Q52" i="4"/>
  <c r="R52" i="4"/>
  <c r="S52" i="4"/>
  <c r="T52" i="4"/>
  <c r="U52" i="4"/>
  <c r="P53" i="4"/>
  <c r="Q53" i="4"/>
  <c r="R53" i="4"/>
  <c r="S53" i="4"/>
  <c r="T53" i="4"/>
  <c r="U53" i="4"/>
  <c r="P54" i="4"/>
  <c r="G85" i="1" s="1"/>
  <c r="I85" i="1" s="1"/>
  <c r="Q54" i="4"/>
  <c r="R54" i="4"/>
  <c r="S54" i="4"/>
  <c r="T54" i="4"/>
  <c r="U54" i="4"/>
  <c r="P55" i="4"/>
  <c r="Q55" i="4"/>
  <c r="R55" i="4"/>
  <c r="S55" i="4"/>
  <c r="T55" i="4"/>
  <c r="U55" i="4"/>
  <c r="U5" i="4"/>
  <c r="T5" i="4"/>
  <c r="S5" i="4"/>
  <c r="R5" i="4"/>
  <c r="Q5" i="4"/>
  <c r="P5" i="4"/>
  <c r="S56" i="4" l="1"/>
  <c r="G96" i="1" s="1"/>
  <c r="I96" i="1" s="1"/>
  <c r="Q56" i="4"/>
  <c r="G89" i="1" s="1"/>
  <c r="I89" i="1" s="1"/>
  <c r="U56" i="4"/>
  <c r="G100" i="1" s="1"/>
  <c r="I100" i="1" s="1"/>
  <c r="W56" i="4"/>
  <c r="G112" i="1" s="1"/>
  <c r="I112" i="1" s="1"/>
  <c r="AA56" i="4"/>
  <c r="G122" i="1" s="1"/>
  <c r="I122" i="1" s="1"/>
  <c r="P56" i="4"/>
  <c r="G87" i="1" s="1"/>
  <c r="X56" i="4"/>
  <c r="G114" i="1" s="1"/>
  <c r="I114" i="1" s="1"/>
  <c r="R56" i="4"/>
  <c r="G93" i="1" s="1"/>
  <c r="T56" i="4"/>
  <c r="G98" i="1" s="1"/>
  <c r="I98" i="1" s="1"/>
  <c r="V56" i="4"/>
  <c r="G108" i="1" s="1"/>
  <c r="I108" i="1" s="1"/>
  <c r="Y56" i="4"/>
  <c r="G117" i="1" s="1"/>
  <c r="I117" i="1" s="1"/>
  <c r="E124" i="1"/>
  <c r="E91" i="1"/>
  <c r="K16" i="4"/>
  <c r="L16" i="4"/>
  <c r="M16" i="4"/>
  <c r="N16" i="4"/>
  <c r="K17" i="4"/>
  <c r="L17" i="4"/>
  <c r="M17" i="4"/>
  <c r="N17" i="4"/>
  <c r="K18" i="4"/>
  <c r="L18" i="4"/>
  <c r="M18" i="4"/>
  <c r="N18" i="4"/>
  <c r="K19" i="4"/>
  <c r="L19" i="4"/>
  <c r="M19" i="4"/>
  <c r="N19" i="4"/>
  <c r="K20" i="4"/>
  <c r="L20" i="4"/>
  <c r="M20" i="4"/>
  <c r="N20" i="4"/>
  <c r="K21" i="4"/>
  <c r="L21" i="4"/>
  <c r="M21" i="4"/>
  <c r="N21" i="4"/>
  <c r="K22" i="4"/>
  <c r="L22" i="4"/>
  <c r="M22" i="4"/>
  <c r="N22" i="4"/>
  <c r="K23" i="4"/>
  <c r="L23" i="4"/>
  <c r="M23" i="4"/>
  <c r="N23" i="4"/>
  <c r="K24" i="4"/>
  <c r="L24" i="4"/>
  <c r="M24" i="4"/>
  <c r="N24" i="4"/>
  <c r="K25" i="4"/>
  <c r="L25" i="4"/>
  <c r="M25" i="4"/>
  <c r="N25" i="4"/>
  <c r="K26" i="4"/>
  <c r="L26" i="4"/>
  <c r="M26" i="4"/>
  <c r="N26" i="4"/>
  <c r="K27" i="4"/>
  <c r="L27" i="4"/>
  <c r="M27" i="4"/>
  <c r="N27" i="4"/>
  <c r="K28" i="4"/>
  <c r="L28" i="4"/>
  <c r="M28" i="4"/>
  <c r="N28" i="4"/>
  <c r="K29" i="4"/>
  <c r="L29" i="4"/>
  <c r="M29" i="4"/>
  <c r="N29" i="4"/>
  <c r="K30" i="4"/>
  <c r="L30" i="4"/>
  <c r="M30" i="4"/>
  <c r="N30" i="4"/>
  <c r="K31" i="4"/>
  <c r="L31" i="4"/>
  <c r="M31" i="4"/>
  <c r="N31" i="4"/>
  <c r="K32" i="4"/>
  <c r="L32" i="4"/>
  <c r="M32" i="4"/>
  <c r="N32" i="4"/>
  <c r="K33" i="4"/>
  <c r="L33" i="4"/>
  <c r="M33" i="4"/>
  <c r="N33" i="4"/>
  <c r="K34" i="4"/>
  <c r="L34" i="4"/>
  <c r="M34" i="4"/>
  <c r="N34" i="4"/>
  <c r="K35" i="4"/>
  <c r="L35" i="4"/>
  <c r="M35" i="4"/>
  <c r="N35" i="4"/>
  <c r="K36" i="4"/>
  <c r="L36" i="4"/>
  <c r="M36" i="4"/>
  <c r="N36" i="4"/>
  <c r="K37" i="4"/>
  <c r="L37" i="4"/>
  <c r="M37" i="4"/>
  <c r="N37" i="4"/>
  <c r="K38" i="4"/>
  <c r="L38" i="4"/>
  <c r="M38" i="4"/>
  <c r="N38" i="4"/>
  <c r="K39" i="4"/>
  <c r="L39" i="4"/>
  <c r="M39" i="4"/>
  <c r="N39" i="4"/>
  <c r="K40" i="4"/>
  <c r="L40" i="4"/>
  <c r="M40" i="4"/>
  <c r="N40" i="4"/>
  <c r="K41" i="4"/>
  <c r="L41" i="4"/>
  <c r="M41" i="4"/>
  <c r="N41" i="4"/>
  <c r="K42" i="4"/>
  <c r="L42" i="4"/>
  <c r="M42" i="4"/>
  <c r="N42" i="4"/>
  <c r="K43" i="4"/>
  <c r="L43" i="4"/>
  <c r="M43" i="4"/>
  <c r="N43" i="4"/>
  <c r="K44" i="4"/>
  <c r="L44" i="4"/>
  <c r="M44" i="4"/>
  <c r="N44" i="4"/>
  <c r="K45" i="4"/>
  <c r="M45" i="4"/>
  <c r="N45" i="4"/>
  <c r="K46" i="4"/>
  <c r="L46" i="4"/>
  <c r="M46" i="4"/>
  <c r="N46" i="4"/>
  <c r="K47" i="4"/>
  <c r="L47" i="4"/>
  <c r="M47" i="4"/>
  <c r="N47" i="4"/>
  <c r="K48" i="4"/>
  <c r="L48" i="4"/>
  <c r="M48" i="4"/>
  <c r="N48" i="4"/>
  <c r="K49" i="4"/>
  <c r="M49" i="4"/>
  <c r="N49" i="4"/>
  <c r="K50" i="4"/>
  <c r="L50" i="4"/>
  <c r="M50" i="4"/>
  <c r="N50" i="4"/>
  <c r="K51" i="4"/>
  <c r="L51" i="4"/>
  <c r="M51" i="4"/>
  <c r="N51" i="4"/>
  <c r="K52" i="4"/>
  <c r="L52" i="4"/>
  <c r="M52" i="4"/>
  <c r="N52" i="4"/>
  <c r="K53" i="4"/>
  <c r="L53" i="4"/>
  <c r="M53" i="4"/>
  <c r="N53" i="4"/>
  <c r="K54" i="4"/>
  <c r="L54" i="4"/>
  <c r="M54" i="4"/>
  <c r="N54" i="4"/>
  <c r="M9" i="4"/>
  <c r="K9" i="4"/>
  <c r="M5" i="4"/>
  <c r="I87" i="1" l="1"/>
  <c r="G83" i="1"/>
  <c r="I83" i="1" s="1"/>
  <c r="I93" i="1"/>
  <c r="G91" i="1"/>
  <c r="I91" i="1" s="1"/>
  <c r="G110" i="1"/>
  <c r="I110" i="1" s="1"/>
  <c r="E102" i="1"/>
  <c r="E127" i="1" s="1"/>
  <c r="K13" i="4"/>
  <c r="L13" i="4"/>
  <c r="M13" i="4"/>
  <c r="N13" i="4"/>
  <c r="K14" i="4"/>
  <c r="L14" i="4"/>
  <c r="M14" i="4"/>
  <c r="N14" i="4"/>
  <c r="K15" i="4"/>
  <c r="L15" i="4"/>
  <c r="M15" i="4"/>
  <c r="N15" i="4"/>
  <c r="L9" i="4" l="1"/>
  <c r="N9" i="4"/>
  <c r="K10" i="4"/>
  <c r="M10" i="4"/>
  <c r="N10" i="4"/>
  <c r="K11" i="4"/>
  <c r="L11" i="4"/>
  <c r="M11" i="4"/>
  <c r="N11" i="4"/>
  <c r="K12" i="4"/>
  <c r="L12" i="4"/>
  <c r="M12" i="4"/>
  <c r="N12" i="4"/>
  <c r="K55" i="4"/>
  <c r="L55" i="4"/>
  <c r="M55" i="4"/>
  <c r="N55" i="4"/>
  <c r="G56" i="4"/>
  <c r="I56" i="4"/>
  <c r="D56" i="4"/>
  <c r="J56" i="4"/>
  <c r="I136" i="1"/>
  <c r="K6" i="4"/>
  <c r="N8" i="4"/>
  <c r="M8" i="4"/>
  <c r="L8" i="4"/>
  <c r="K8" i="4"/>
  <c r="N7" i="4"/>
  <c r="M7" i="4"/>
  <c r="L7" i="4"/>
  <c r="K7" i="4"/>
  <c r="N6" i="4"/>
  <c r="M6" i="4"/>
  <c r="L6" i="4"/>
  <c r="N5" i="4"/>
  <c r="L5" i="4"/>
  <c r="K16" i="2"/>
  <c r="K15" i="2"/>
  <c r="K14" i="2"/>
  <c r="K8" i="2"/>
  <c r="K7" i="2"/>
  <c r="L29" i="2"/>
  <c r="I162" i="1"/>
  <c r="I58" i="1"/>
  <c r="I62" i="1"/>
  <c r="I64" i="1"/>
  <c r="I66" i="1"/>
  <c r="I68" i="1"/>
  <c r="I56" i="1"/>
  <c r="G50" i="1"/>
  <c r="E50" i="1"/>
  <c r="I48" i="1"/>
  <c r="I46" i="1"/>
  <c r="I50" i="1" l="1"/>
  <c r="J57" i="4"/>
  <c r="L56" i="4"/>
  <c r="G142" i="1" s="1"/>
  <c r="N57" i="4"/>
  <c r="G176" i="1" s="1"/>
  <c r="K57" i="4"/>
  <c r="G147" i="1" s="1"/>
  <c r="M56" i="4"/>
  <c r="G165" i="1" s="1"/>
  <c r="N56" i="4"/>
  <c r="G168" i="1" s="1"/>
  <c r="M57" i="4"/>
  <c r="G173" i="1" s="1"/>
  <c r="K56" i="4"/>
  <c r="G139" i="1" s="1"/>
  <c r="L57" i="4"/>
  <c r="G150" i="1" s="1"/>
  <c r="G72" i="1"/>
  <c r="I170" i="1" l="1"/>
  <c r="I144" i="1"/>
  <c r="I152" i="1"/>
  <c r="I178" i="1"/>
  <c r="I155" i="1" l="1"/>
  <c r="I181" i="1"/>
  <c r="G102" i="1"/>
  <c r="I102" i="1"/>
  <c r="G124" i="1" l="1"/>
  <c r="I124" i="1" s="1"/>
  <c r="I127" i="1" s="1"/>
  <c r="G127" i="1" l="1"/>
</calcChain>
</file>

<file path=xl/sharedStrings.xml><?xml version="1.0" encoding="utf-8"?>
<sst xmlns="http://schemas.openxmlformats.org/spreadsheetml/2006/main" count="295" uniqueCount="202">
  <si>
    <t xml:space="preserve">Abweichung </t>
  </si>
  <si>
    <t>Ist ./. Soll</t>
  </si>
  <si>
    <t>Einnahmen</t>
  </si>
  <si>
    <t>€ :</t>
  </si>
  <si>
    <t>Gesamteinnahmen</t>
  </si>
  <si>
    <t>Ausgaben</t>
  </si>
  <si>
    <t>Gesamtausgaben</t>
  </si>
  <si>
    <t>Differenz</t>
  </si>
  <si>
    <t>Vermögen</t>
  </si>
  <si>
    <t>A. Anlagevermögen</t>
  </si>
  <si>
    <t>davon Sachanlagen</t>
  </si>
  <si>
    <t>B. Umlaufvermögen</t>
  </si>
  <si>
    <t xml:space="preserve">davon Forderungen und sonstige </t>
  </si>
  <si>
    <t>Vermögensgegenstände</t>
  </si>
  <si>
    <t>Summe Vermögen</t>
  </si>
  <si>
    <t>Schulden</t>
  </si>
  <si>
    <t>davon Anleihen</t>
  </si>
  <si>
    <t xml:space="preserve">davon Verbindlichkeiten ggü. </t>
  </si>
  <si>
    <t>Kreditinstituten</t>
  </si>
  <si>
    <t xml:space="preserve">davon Verbindlichkeiten aus Lieferungen </t>
  </si>
  <si>
    <t>und Leistungen</t>
  </si>
  <si>
    <t>Summe Schulden</t>
  </si>
  <si>
    <t>Nettoposition (Eigenkapital)</t>
  </si>
  <si>
    <t>Bestand zu Beginn des Haushaltsjahrs:</t>
  </si>
  <si>
    <t>Summe Zugang</t>
  </si>
  <si>
    <t>Summe Abgang</t>
  </si>
  <si>
    <t>Bestand am Ende des Haushaltsjahres:</t>
  </si>
  <si>
    <t>III. Feststellungen gemäß § 73 Abs. 2 BHO</t>
  </si>
  <si>
    <t>III.1 Vermögen</t>
  </si>
  <si>
    <t>III.2 Schulden</t>
  </si>
  <si>
    <t xml:space="preserve">davon Wertpapiere </t>
  </si>
  <si>
    <t xml:space="preserve">davon Finanzanlagen </t>
  </si>
  <si>
    <t>C. PARAP</t>
  </si>
  <si>
    <t>C. ARAP</t>
  </si>
  <si>
    <t>Rechnungslegende Stelle</t>
  </si>
  <si>
    <t>Ansprechpartner/in:</t>
  </si>
  <si>
    <t>Telefonnummer:</t>
  </si>
  <si>
    <t>Faxnummer:</t>
  </si>
  <si>
    <t>E-Mail-Adresse:</t>
  </si>
  <si>
    <t xml:space="preserve">Rechnungslegung der Sondervermögen des Bundes </t>
  </si>
  <si>
    <t>zum Stichtag</t>
  </si>
  <si>
    <t>I. Allgemeine Angaben</t>
  </si>
  <si>
    <t>Rechtsgrundlage:</t>
  </si>
  <si>
    <t>Gegenstand/Zweck des Sondervermögens:</t>
  </si>
  <si>
    <t>Bezeichnung des Sondervermögens:</t>
  </si>
  <si>
    <t>Beauftragte Stelle für die Verwaltung des Sondervermögens:</t>
  </si>
  <si>
    <t>Jahr der Einrichtung:</t>
  </si>
  <si>
    <t>Bundesanteil am Sondervermögen:</t>
  </si>
  <si>
    <t>%</t>
  </si>
  <si>
    <t xml:space="preserve">    Ist     </t>
  </si>
  <si>
    <t xml:space="preserve">  Soll     </t>
  </si>
  <si>
    <t>€:</t>
  </si>
  <si>
    <t xml:space="preserve">II.1 Übersicht über die Einnahmen und Ausgaben </t>
  </si>
  <si>
    <t>(=Summe Vermögen./. Summe Schulden)</t>
  </si>
  <si>
    <t>Bitte fügen Sie alle rechnungsbegründenden Unterlagen bei, z.B. Bilanz, GuV, Bestandsrechungen,</t>
  </si>
  <si>
    <t xml:space="preserve">Gesamtrechnungen, Einnahmen-Ausgaben-Rechungen, Kapitalflussrechnungen, Wirtschaftspläne, </t>
  </si>
  <si>
    <t>Geschäftsberichte,  Übersichten zur Wertentwicklung des Sondervermögens.</t>
  </si>
  <si>
    <t>Ort, Datum</t>
  </si>
  <si>
    <t>Geprüft:</t>
  </si>
  <si>
    <t>Aufgestellt:</t>
  </si>
  <si>
    <t>Name in Druckschrift, Tel.-Nr.</t>
  </si>
  <si>
    <t>Ermächtigungsgrundlage</t>
  </si>
  <si>
    <t>Höhe</t>
  </si>
  <si>
    <t>abzüglich Schäden</t>
  </si>
  <si>
    <t>Ausnutzung</t>
  </si>
  <si>
    <t>verfügbar</t>
  </si>
  <si>
    <t xml:space="preserve"> - in Mio. € -</t>
  </si>
  <si>
    <t>II. Feststellungen gemäß § 85 Nr. 2 BHO</t>
  </si>
  <si>
    <t xml:space="preserve">II.2 Übersicht über das Vermögen und die Schulden </t>
  </si>
  <si>
    <t>Zugang</t>
  </si>
  <si>
    <t>Abgang</t>
  </si>
  <si>
    <t>Bezeichnung der Bürgschaft, Garantie, sonstigen Gewährleistung</t>
  </si>
  <si>
    <t xml:space="preserve">  31.12.2011</t>
  </si>
  <si>
    <t xml:space="preserve">davon liquide Mittel </t>
  </si>
  <si>
    <t>Bezeichnung</t>
  </si>
  <si>
    <t>mit</t>
  </si>
  <si>
    <t>ohne</t>
  </si>
  <si>
    <t>haushaltsmäßige(r) Zahlung</t>
  </si>
  <si>
    <t>€</t>
  </si>
  <si>
    <r>
      <t xml:space="preserve">Zugang </t>
    </r>
    <r>
      <rPr>
        <b/>
        <sz val="10"/>
        <rFont val="Times New Roman"/>
        <family val="1"/>
      </rPr>
      <t>mit</t>
    </r>
    <r>
      <rPr>
        <sz val="10"/>
        <rFont val="Times New Roman"/>
        <family val="1"/>
      </rPr>
      <t xml:space="preserve"> haushaltsmäßiger Zahlung</t>
    </r>
  </si>
  <si>
    <r>
      <t xml:space="preserve">Zugang </t>
    </r>
    <r>
      <rPr>
        <b/>
        <sz val="10"/>
        <rFont val="Times New Roman"/>
        <family val="1"/>
      </rPr>
      <t>ohne</t>
    </r>
    <r>
      <rPr>
        <sz val="10"/>
        <rFont val="Times New Roman"/>
        <family val="1"/>
      </rPr>
      <t xml:space="preserve"> haushaltsmäßige Zahlung</t>
    </r>
  </si>
  <si>
    <r>
      <t xml:space="preserve">Abgang </t>
    </r>
    <r>
      <rPr>
        <b/>
        <sz val="10"/>
        <rFont val="Times New Roman"/>
        <family val="1"/>
      </rPr>
      <t>mit</t>
    </r>
    <r>
      <rPr>
        <sz val="10"/>
        <rFont val="Times New Roman"/>
        <family val="1"/>
      </rPr>
      <t xml:space="preserve"> haushaltsmäßiger Zahlung</t>
    </r>
  </si>
  <si>
    <r>
      <t xml:space="preserve">Abgang </t>
    </r>
    <r>
      <rPr>
        <b/>
        <sz val="10"/>
        <rFont val="Times New Roman"/>
        <family val="1"/>
      </rPr>
      <t>ohne</t>
    </r>
    <r>
      <rPr>
        <sz val="10"/>
        <rFont val="Times New Roman"/>
        <family val="1"/>
      </rPr>
      <t xml:space="preserve"> haushaltsmäßige Zahlung</t>
    </r>
  </si>
  <si>
    <t>Ausnutzung
am 01.01.</t>
  </si>
  <si>
    <t>Ausnutzung
am 31.12.</t>
  </si>
  <si>
    <t>Bestand
am 01.01.</t>
  </si>
  <si>
    <t>Bestand
am 31.12.</t>
  </si>
  <si>
    <t>Geschäftsvorfälle</t>
  </si>
  <si>
    <t>Haushaltsrechnung</t>
  </si>
  <si>
    <t>Einnahme</t>
  </si>
  <si>
    <t>Ausgabe</t>
  </si>
  <si>
    <t>1.</t>
  </si>
  <si>
    <t>Liquide Mittel</t>
  </si>
  <si>
    <t>2.</t>
  </si>
  <si>
    <t>3.</t>
  </si>
  <si>
    <t>4.</t>
  </si>
  <si>
    <t>5.</t>
  </si>
  <si>
    <t>6.</t>
  </si>
  <si>
    <t>7.</t>
  </si>
  <si>
    <t>8.</t>
  </si>
  <si>
    <t>Gesamt</t>
  </si>
  <si>
    <r>
      <t>Unterschrift</t>
    </r>
    <r>
      <rPr>
        <vertAlign val="superscript"/>
        <sz val="8"/>
        <rFont val="Times New Roman"/>
        <family val="1"/>
      </rPr>
      <t>1</t>
    </r>
  </si>
  <si>
    <t>IV. Arbeitshilfe zur Ermittlung der Zu- und Abgänge mit/ohne haushaltsmäßige(r) Zahlung</t>
  </si>
  <si>
    <t>V. Bürgschaften, Garantien und sonstige Gewährleistungen</t>
  </si>
  <si>
    <t>VI.   Verbindlichkeiten des Bundes gegenüber dem Sondervermögen</t>
  </si>
  <si>
    <t>VII. Wertentwicklung des Sondervermögens</t>
  </si>
  <si>
    <t>V.1 Gesamtdarstellung</t>
  </si>
  <si>
    <t>V.2 Entwicklung der Ausnutzung des Ermächtigungsrahmens</t>
  </si>
  <si>
    <t>V.3 Erläuterungen</t>
  </si>
  <si>
    <t>VIII. Sonstige Bemerkungen</t>
  </si>
  <si>
    <t>(bitte beachten Sie die Ausfüllhinweise zum Muster HR-SV)</t>
  </si>
  <si>
    <t>davon Mittel aus dem Bundeshaushalt</t>
  </si>
  <si>
    <t>davon Mittel an den Bundeshaushalt</t>
  </si>
  <si>
    <t>Verwaltungseinnahmen (HGr 1)</t>
  </si>
  <si>
    <t xml:space="preserve">Personalausgaben (HGr 4) </t>
  </si>
  <si>
    <t>Zuweisungen und Zuschüsse (HGr 6)</t>
  </si>
  <si>
    <t>Besondere Finanzierungsausgaben 
(HGr 9)</t>
  </si>
  <si>
    <t>Schuldendienst (OGr 56 - 59)</t>
  </si>
  <si>
    <t>Sächliche Verwaltungsausgaben 
(OGr 51 - 54)</t>
  </si>
  <si>
    <t>Ausgaben für Investitionen (HGr 7 - 8)</t>
  </si>
  <si>
    <t>Differenz Einnahmen./.Ausgaben
(Muss gleich der Differenz der liquiden Mittel sein)</t>
  </si>
  <si>
    <t>9.</t>
  </si>
  <si>
    <t>mit hhm. Zahlung</t>
  </si>
  <si>
    <t>ohne hhm. Zahlung</t>
  </si>
  <si>
    <t>10.</t>
  </si>
  <si>
    <t>11.</t>
  </si>
  <si>
    <t>12.</t>
  </si>
  <si>
    <r>
      <t>1</t>
    </r>
    <r>
      <rPr>
        <sz val="8"/>
        <rFont val="Times New Roman"/>
        <family val="1"/>
      </rPr>
      <t xml:space="preserve"> Dieses Dokument wurde elektronisch erstellt und ist ohne Unterschrift gültig.</t>
    </r>
  </si>
  <si>
    <t>Aktiva</t>
  </si>
  <si>
    <t>Passiva</t>
  </si>
  <si>
    <t>Vermögensposition</t>
  </si>
  <si>
    <t>Schuldenposition</t>
  </si>
  <si>
    <t>Wert</t>
  </si>
  <si>
    <t>Forderungen</t>
  </si>
  <si>
    <t>ARAP</t>
  </si>
  <si>
    <t>PRAP</t>
  </si>
  <si>
    <t>Sachanlagen</t>
  </si>
  <si>
    <t>Finanzanlagen</t>
  </si>
  <si>
    <t>Wertpapiere</t>
  </si>
  <si>
    <t>Anleihen</t>
  </si>
  <si>
    <t>Verbindlichkeiten ggü. Kredinstituten</t>
  </si>
  <si>
    <t>Verbindlichkeiten aus Lieferungen und Leistungen</t>
  </si>
  <si>
    <t>Rückstellungen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</si>
  <si>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</si>
  <si>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</si>
  <si>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</si>
  <si>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</si>
  <si>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</si>
  <si>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</si>
  <si>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</si>
  <si>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</si>
  <si>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</si>
  <si>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</si>
  <si>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</si>
  <si>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</si>
  <si>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</si>
  <si>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</si>
  <si>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</si>
  <si>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</si>
  <si>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</si>
  <si>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</si>
  <si>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</si>
  <si>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</si>
  <si>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</si>
  <si>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</si>
  <si>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</si>
  <si>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</si>
  <si>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</si>
  <si>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</si>
  <si>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</si>
  <si>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</si>
  <si>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</si>
  <si>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</si>
  <si>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</si>
  <si>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</si>
  <si>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</si>
  <si>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</si>
  <si>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</si>
  <si>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</si>
  <si>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</si>
  <si>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</si>
  <si>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</si>
  <si>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31.12.20XX</t>
  </si>
  <si>
    <t>01.01.</t>
  </si>
  <si>
    <t>31.12.</t>
  </si>
  <si>
    <t>sonst. Erträge</t>
  </si>
  <si>
    <t>davon sonstige Verbindlichkeiten</t>
  </si>
  <si>
    <t>sonstige Verbindlichkeiten</t>
  </si>
  <si>
    <t>sonstige betriebliche Ein- und Auszahlungen</t>
  </si>
  <si>
    <t>sonst. Ausgaben</t>
  </si>
  <si>
    <t>RAP</t>
  </si>
  <si>
    <t>Kontierung</t>
  </si>
  <si>
    <t>Übrige Einnahmen (HGr 2 - 3)</t>
  </si>
  <si>
    <t>Verbindlichkeiten aus nicht bzw. bedingt rückzahlbaren Zuweisungen und Zuschüssen</t>
  </si>
  <si>
    <t>Verbindlichkeiten aus Förderdarlehen</t>
  </si>
  <si>
    <t>Mittel aus dem /
an den BHH</t>
  </si>
  <si>
    <t>davon immaterielle Vermögensgegenstände</t>
  </si>
  <si>
    <t>Militärische Beschaffungen, Anlagen, usw. (OGr 55)</t>
  </si>
  <si>
    <t>immat. VG</t>
  </si>
  <si>
    <t>immmat. VG</t>
  </si>
  <si>
    <t>A. Rückstellungen</t>
  </si>
  <si>
    <t>B. Verbindlichkeiten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</si>
</sst>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.00_-;\-* #,##0.00_-;_-* &quot;-&quot;??_-;_-@_-"/>
  </numFmts>
  <fonts count="19">
    <font>
      <sz val="10"/>
      <name val="Frutiger 45 Light"/>
    </font>
    <font>
      <sz val="8"/>
      <name val="Frutiger 45 Light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0"/>
      <name val="Frutiger 45 Light"/>
    </font>
    <font>
      <u/>
      <sz val="10"/>
      <color theme="10"/>
      <name val="Frutiger 45 Light"/>
    </font>
    <font>
      <sz val="10"/>
      <color rgb="FFFF0000"/>
      <name val="Times New Roman"/>
      <family val="1"/>
    </font>
    <font>
      <sz val="10"/>
      <color theme="0" tint="-0.249977111117893"/>
      <name val="Times New Roman"/>
      <family val="1"/>
    </font>
    <font>
      <b/>
      <sz val="10"/>
      <color theme="0" tint="-0.249977111117893"/>
      <name val="Times New Roman"/>
      <family val="1"/>
    </font>
    <font>
      <sz val="10"/>
      <color theme="0" tint="-0.14999847407452621"/>
      <name val="Times New Roman"/>
      <family val="1"/>
    </font>
    <font>
      <b/>
      <sz val="10"/>
      <color theme="0" tint="-0.1499984740745262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12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3" fillId="0" borderId="0" xfId="0" applyFont="1" applyAlignment="1">
      <alignment vertical="distributed"/>
    </xf>
    <xf numFmtId="0" fontId="2" fillId="0" borderId="0" xfId="0" applyFont="1" applyBorder="1"/>
    <xf numFmtId="0" fontId="2" fillId="0" borderId="1" xfId="0" applyFont="1" applyBorder="1" applyAlignment="1">
      <alignment vertical="distributed"/>
    </xf>
    <xf numFmtId="4" fontId="2" fillId="0" borderId="0" xfId="0" applyNumberFormat="1" applyFont="1" applyAlignment="1">
      <alignment vertical="distributed"/>
    </xf>
    <xf numFmtId="0" fontId="2" fillId="0" borderId="2" xfId="0" applyFont="1" applyBorder="1" applyAlignment="1">
      <alignment horizontal="center" vertical="distributed" wrapText="1"/>
    </xf>
    <xf numFmtId="0" fontId="2" fillId="0" borderId="2" xfId="0" applyFont="1" applyBorder="1" applyAlignment="1">
      <alignment horizontal="center" vertical="distributed"/>
    </xf>
    <xf numFmtId="43" fontId="2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vertical="distributed" wrapText="1"/>
      <protection locked="0"/>
    </xf>
    <xf numFmtId="0" fontId="2" fillId="0" borderId="6" xfId="0" applyFont="1" applyBorder="1" applyAlignment="1">
      <alignment horizontal="center" vertical="distributed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43" fontId="2" fillId="0" borderId="2" xfId="0" applyNumberFormat="1" applyFont="1" applyBorder="1" applyAlignment="1" applyProtection="1">
      <alignment horizontal="right" vertical="top" wrapText="1"/>
      <protection locked="0"/>
    </xf>
    <xf numFmtId="164" fontId="3" fillId="0" borderId="2" xfId="0" applyNumberFormat="1" applyFont="1" applyBorder="1" applyAlignment="1">
      <alignment horizontal="center" wrapText="1"/>
    </xf>
    <xf numFmtId="41" fontId="2" fillId="0" borderId="2" xfId="0" applyNumberFormat="1" applyFont="1" applyBorder="1" applyAlignment="1">
      <alignment horizontal="right" vertical="top"/>
    </xf>
    <xf numFmtId="41" fontId="2" fillId="0" borderId="6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1" fontId="2" fillId="0" borderId="0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center" vertical="distributed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0" fontId="0" fillId="0" borderId="0" xfId="0" applyBorder="1"/>
    <xf numFmtId="0" fontId="0" fillId="0" borderId="1" xfId="0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3" fillId="0" borderId="5" xfId="0" applyNumberFormat="1" applyFont="1" applyBorder="1" applyAlignment="1" applyProtection="1">
      <alignment horizontal="right" vertical="center" wrapText="1"/>
      <protection locked="0"/>
    </xf>
    <xf numFmtId="4" fontId="3" fillId="0" borderId="5" xfId="0" applyNumberFormat="1" applyFont="1" applyBorder="1" applyAlignment="1" applyProtection="1">
      <alignment horizontal="right" vertical="center"/>
      <protection locked="0"/>
    </xf>
    <xf numFmtId="4" fontId="3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Border="1" applyAlignment="1" applyProtection="1">
      <alignment vertical="distributed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4" fontId="2" fillId="0" borderId="2" xfId="0" applyNumberFormat="1" applyFont="1" applyFill="1" applyBorder="1" applyAlignment="1" applyProtection="1">
      <alignment horizontal="right" wrapText="1"/>
      <protection locked="0"/>
    </xf>
    <xf numFmtId="4" fontId="2" fillId="0" borderId="2" xfId="0" applyNumberFormat="1" applyFont="1" applyFill="1" applyBorder="1" applyAlignment="1" applyProtection="1">
      <alignment horizontal="right"/>
      <protection locked="0"/>
    </xf>
    <xf numFmtId="4" fontId="2" fillId="0" borderId="2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vertical="distributed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4" fontId="3" fillId="0" borderId="0" xfId="0" applyNumberFormat="1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left" vertical="top"/>
    </xf>
    <xf numFmtId="0" fontId="13" fillId="0" borderId="0" xfId="0" applyFont="1" applyProtection="1"/>
    <xf numFmtId="0" fontId="14" fillId="0" borderId="0" xfId="0" applyFont="1" applyProtection="1"/>
    <xf numFmtId="44" fontId="14" fillId="0" borderId="0" xfId="2" applyFont="1" applyProtection="1"/>
    <xf numFmtId="4" fontId="15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vertical="distributed"/>
      <protection locked="0"/>
    </xf>
    <xf numFmtId="0" fontId="2" fillId="0" borderId="0" xfId="0" applyFont="1" applyAlignment="1" applyProtection="1">
      <alignment horizontal="center" vertical="distributed"/>
      <protection locked="0"/>
    </xf>
    <xf numFmtId="14" fontId="3" fillId="0" borderId="0" xfId="0" applyNumberFormat="1" applyFont="1" applyAlignment="1" applyProtection="1">
      <alignment horizontal="center" vertical="distributed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3" fillId="0" borderId="0" xfId="0" applyFont="1" applyAlignment="1" applyProtection="1">
      <alignment vertical="distributed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49" fontId="3" fillId="0" borderId="0" xfId="0" applyNumberFormat="1" applyFont="1" applyAlignment="1" applyProtection="1">
      <alignment vertical="distributed"/>
      <protection locked="0"/>
    </xf>
    <xf numFmtId="49" fontId="2" fillId="0" borderId="0" xfId="0" applyNumberFormat="1" applyFont="1" applyAlignment="1" applyProtection="1">
      <alignment vertical="distributed"/>
      <protection locked="0"/>
    </xf>
    <xf numFmtId="0" fontId="2" fillId="0" borderId="0" xfId="0" applyFont="1" applyAlignment="1" applyProtection="1">
      <alignment horizontal="center" vertical="distributed" wrapText="1"/>
      <protection locked="0"/>
    </xf>
    <xf numFmtId="0" fontId="2" fillId="0" borderId="0" xfId="0" applyFont="1" applyBorder="1" applyAlignment="1" applyProtection="1">
      <alignment horizontal="center" vertical="distributed" wrapText="1"/>
      <protection locked="0"/>
    </xf>
    <xf numFmtId="0" fontId="2" fillId="0" borderId="2" xfId="0" applyFont="1" applyBorder="1" applyAlignment="1" applyProtection="1">
      <alignment horizontal="center" vertical="distributed" wrapText="1"/>
      <protection locked="0"/>
    </xf>
    <xf numFmtId="0" fontId="2" fillId="0" borderId="3" xfId="0" applyFont="1" applyBorder="1" applyAlignment="1" applyProtection="1">
      <alignment horizontal="center" vertical="distributed" wrapText="1"/>
      <protection locked="0"/>
    </xf>
    <xf numFmtId="0" fontId="2" fillId="0" borderId="4" xfId="0" applyFont="1" applyBorder="1" applyAlignment="1" applyProtection="1">
      <alignment horizontal="center" vertical="distributed" wrapText="1"/>
      <protection locked="0"/>
    </xf>
    <xf numFmtId="0" fontId="2" fillId="0" borderId="0" xfId="0" applyFont="1" applyAlignment="1" applyProtection="1">
      <alignment vertical="distributed" wrapText="1"/>
      <protection locked="0"/>
    </xf>
    <xf numFmtId="4" fontId="2" fillId="0" borderId="0" xfId="0" applyNumberFormat="1" applyFont="1" applyAlignment="1" applyProtection="1">
      <alignment vertical="distributed" wrapText="1"/>
      <protection locked="0"/>
    </xf>
    <xf numFmtId="0" fontId="3" fillId="0" borderId="0" xfId="0" applyFont="1" applyAlignment="1" applyProtection="1">
      <alignment vertical="distributed" wrapText="1"/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distributed"/>
      <protection locked="0"/>
    </xf>
    <xf numFmtId="4" fontId="2" fillId="0" borderId="0" xfId="0" applyNumberFormat="1" applyFont="1" applyBorder="1" applyAlignment="1" applyProtection="1">
      <alignment vertical="distributed"/>
      <protection locked="0"/>
    </xf>
    <xf numFmtId="4" fontId="4" fillId="0" borderId="0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distributed" wrapText="1"/>
      <protection locked="0"/>
    </xf>
    <xf numFmtId="0" fontId="5" fillId="0" borderId="0" xfId="0" applyFont="1" applyAlignment="1" applyProtection="1">
      <alignment vertical="distributed"/>
      <protection locked="0"/>
    </xf>
    <xf numFmtId="14" fontId="2" fillId="0" borderId="5" xfId="0" applyNumberFormat="1" applyFont="1" applyBorder="1" applyAlignment="1" applyProtection="1">
      <alignment horizontal="center" vertical="distributed" wrapText="1"/>
      <protection locked="0"/>
    </xf>
    <xf numFmtId="0" fontId="2" fillId="0" borderId="5" xfId="0" applyFont="1" applyBorder="1" applyAlignment="1" applyProtection="1">
      <alignment horizontal="center" vertical="distributed" wrapText="1"/>
      <protection locked="0"/>
    </xf>
    <xf numFmtId="0" fontId="3" fillId="0" borderId="0" xfId="0" applyFont="1" applyBorder="1" applyAlignment="1" applyProtection="1">
      <alignment vertical="distributed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" fontId="3" fillId="0" borderId="0" xfId="0" applyNumberFormat="1" applyFont="1" applyBorder="1" applyAlignment="1" applyProtection="1">
      <alignment vertical="distributed"/>
      <protection locked="0"/>
    </xf>
    <xf numFmtId="4" fontId="3" fillId="0" borderId="0" xfId="0" applyNumberFormat="1" applyFont="1" applyBorder="1" applyAlignment="1" applyProtection="1">
      <alignment vertical="distributed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5" fillId="0" borderId="0" xfId="0" applyNumberFormat="1" applyFont="1" applyBorder="1" applyAlignment="1" applyProtection="1">
      <alignment vertical="distributed" wrapText="1"/>
      <protection locked="0"/>
    </xf>
    <xf numFmtId="4" fontId="5" fillId="0" borderId="0" xfId="0" applyNumberFormat="1" applyFont="1" applyAlignment="1" applyProtection="1">
      <alignment vertical="distributed" wrapText="1"/>
      <protection locked="0"/>
    </xf>
    <xf numFmtId="0" fontId="2" fillId="0" borderId="0" xfId="0" applyFont="1" applyAlignment="1" applyProtection="1">
      <alignment vertical="distributed"/>
    </xf>
    <xf numFmtId="49" fontId="2" fillId="0" borderId="0" xfId="0" applyNumberFormat="1" applyFont="1" applyAlignment="1" applyProtection="1">
      <alignment vertical="distributed"/>
    </xf>
    <xf numFmtId="49" fontId="3" fillId="0" borderId="0" xfId="0" applyNumberFormat="1" applyFont="1" applyAlignment="1" applyProtection="1">
      <alignment vertical="distributed"/>
    </xf>
    <xf numFmtId="14" fontId="3" fillId="0" borderId="5" xfId="0" applyNumberFormat="1" applyFont="1" applyBorder="1" applyAlignment="1" applyProtection="1">
      <alignment horizontal="left" vertical="distributed" wrapText="1"/>
    </xf>
    <xf numFmtId="4" fontId="2" fillId="0" borderId="0" xfId="0" applyNumberFormat="1" applyFont="1" applyAlignment="1" applyProtection="1">
      <alignment vertical="distributed" wrapText="1"/>
    </xf>
    <xf numFmtId="4" fontId="3" fillId="0" borderId="0" xfId="0" applyNumberFormat="1" applyFont="1" applyBorder="1" applyAlignment="1" applyProtection="1">
      <alignment vertical="distributed" wrapText="1"/>
    </xf>
    <xf numFmtId="4" fontId="3" fillId="0" borderId="5" xfId="0" applyNumberFormat="1" applyFont="1" applyBorder="1" applyAlignment="1" applyProtection="1">
      <alignment vertical="distributed" wrapText="1"/>
    </xf>
    <xf numFmtId="4" fontId="2" fillId="0" borderId="0" xfId="0" applyNumberFormat="1" applyFont="1" applyAlignment="1" applyProtection="1">
      <alignment vertical="distributed"/>
    </xf>
    <xf numFmtId="4" fontId="2" fillId="0" borderId="0" xfId="0" applyNumberFormat="1" applyFont="1" applyBorder="1" applyAlignment="1" applyProtection="1">
      <alignment vertical="distributed"/>
    </xf>
    <xf numFmtId="0" fontId="2" fillId="0" borderId="0" xfId="0" applyFont="1" applyBorder="1" applyAlignment="1" applyProtection="1">
      <alignment vertical="distributed"/>
    </xf>
    <xf numFmtId="49" fontId="4" fillId="0" borderId="0" xfId="0" applyNumberFormat="1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distributed" wrapText="1"/>
    </xf>
    <xf numFmtId="4" fontId="2" fillId="0" borderId="2" xfId="0" applyNumberFormat="1" applyFont="1" applyBorder="1" applyAlignment="1" applyProtection="1">
      <alignment vertical="distributed" wrapText="1"/>
    </xf>
    <xf numFmtId="0" fontId="10" fillId="0" borderId="0" xfId="0" applyFont="1" applyAlignment="1" applyProtection="1">
      <alignment horizontal="right" vertical="distributed" wrapText="1"/>
    </xf>
    <xf numFmtId="0" fontId="3" fillId="0" borderId="0" xfId="0" applyFont="1" applyAlignment="1" applyProtection="1">
      <alignment vertical="distributed" wrapText="1"/>
    </xf>
    <xf numFmtId="4" fontId="2" fillId="0" borderId="5" xfId="0" applyNumberFormat="1" applyFont="1" applyBorder="1" applyAlignment="1" applyProtection="1">
      <alignment vertical="distributed" wrapText="1"/>
    </xf>
    <xf numFmtId="0" fontId="4" fillId="0" borderId="0" xfId="0" applyFont="1" applyAlignment="1" applyProtection="1">
      <alignment vertical="distributed"/>
    </xf>
    <xf numFmtId="4" fontId="3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vertical="center" wrapText="1"/>
    </xf>
    <xf numFmtId="4" fontId="2" fillId="0" borderId="0" xfId="0" applyNumberFormat="1" applyFont="1" applyFill="1" applyAlignment="1" applyProtection="1">
      <alignment vertical="distributed" wrapText="1"/>
    </xf>
    <xf numFmtId="4" fontId="2" fillId="0" borderId="0" xfId="0" applyNumberFormat="1" applyFont="1" applyAlignment="1" applyProtection="1">
      <alignment horizontal="center" vertical="distributed"/>
    </xf>
    <xf numFmtId="0" fontId="3" fillId="0" borderId="0" xfId="0" applyFont="1" applyAlignment="1" applyProtection="1">
      <alignment vertical="distributed"/>
    </xf>
    <xf numFmtId="4" fontId="2" fillId="0" borderId="2" xfId="0" applyNumberFormat="1" applyFont="1" applyBorder="1" applyAlignment="1" applyProtection="1">
      <alignment vertical="distributed"/>
    </xf>
    <xf numFmtId="4" fontId="3" fillId="0" borderId="5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 vertical="center"/>
    </xf>
    <xf numFmtId="4" fontId="3" fillId="0" borderId="0" xfId="0" applyNumberFormat="1" applyFont="1" applyAlignment="1" applyProtection="1">
      <alignment horizontal="right" vertical="center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Alignment="1" applyProtection="1">
      <alignment vertical="distributed"/>
    </xf>
    <xf numFmtId="0" fontId="2" fillId="0" borderId="0" xfId="0" applyFont="1" applyProtection="1"/>
    <xf numFmtId="14" fontId="2" fillId="0" borderId="0" xfId="0" applyNumberFormat="1" applyFont="1" applyAlignment="1" applyProtection="1">
      <alignment vertical="distributed"/>
    </xf>
    <xf numFmtId="0" fontId="16" fillId="0" borderId="0" xfId="0" applyFont="1" applyAlignment="1" applyProtection="1">
      <alignment horizontal="left" vertical="top"/>
    </xf>
    <xf numFmtId="0" fontId="16" fillId="0" borderId="0" xfId="0" applyFont="1" applyProtection="1"/>
    <xf numFmtId="0" fontId="16" fillId="0" borderId="0" xfId="0" applyFont="1" applyAlignment="1" applyProtection="1">
      <alignment vertical="distributed" wrapText="1"/>
    </xf>
    <xf numFmtId="44" fontId="16" fillId="0" borderId="0" xfId="2" applyFont="1" applyProtection="1"/>
    <xf numFmtId="44" fontId="17" fillId="0" borderId="0" xfId="2" applyFont="1" applyAlignment="1" applyProtection="1">
      <alignment horizontal="right"/>
    </xf>
    <xf numFmtId="4" fontId="17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vertical="distributed" wrapText="1"/>
      <protection locked="0"/>
    </xf>
    <xf numFmtId="0" fontId="2" fillId="0" borderId="0" xfId="0" applyFont="1" applyAlignment="1" applyProtection="1">
      <alignment vertical="distributed"/>
      <protection locked="0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 vertical="top"/>
    </xf>
    <xf numFmtId="0" fontId="17" fillId="0" borderId="0" xfId="0" applyFont="1" applyProtection="1"/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0" borderId="19" xfId="0" applyFont="1" applyFill="1" applyBorder="1" applyAlignment="1" applyProtection="1">
      <alignment horizontal="left" vertical="top" wrapText="1"/>
      <protection locked="0"/>
    </xf>
    <xf numFmtId="4" fontId="2" fillId="0" borderId="20" xfId="0" applyNumberFormat="1" applyFont="1" applyFill="1" applyBorder="1" applyAlignment="1" applyProtection="1">
      <alignment horizontal="right" wrapText="1"/>
      <protection locked="0"/>
    </xf>
    <xf numFmtId="4" fontId="2" fillId="0" borderId="20" xfId="0" applyNumberFormat="1" applyFont="1" applyFill="1" applyBorder="1" applyAlignment="1" applyProtection="1">
      <alignment horizontal="right" vertical="top"/>
      <protection locked="0"/>
    </xf>
    <xf numFmtId="4" fontId="2" fillId="0" borderId="20" xfId="0" applyNumberFormat="1" applyFont="1" applyFill="1" applyBorder="1" applyAlignment="1" applyProtection="1">
      <alignment horizontal="right"/>
      <protection locked="0"/>
    </xf>
    <xf numFmtId="0" fontId="2" fillId="2" borderId="19" xfId="0" applyFont="1" applyFill="1" applyBorder="1" applyAlignment="1" applyProtection="1">
      <alignment horizontal="left" vertical="top"/>
      <protection locked="0"/>
    </xf>
    <xf numFmtId="4" fontId="2" fillId="0" borderId="19" xfId="0" applyNumberFormat="1" applyFont="1" applyFill="1" applyBorder="1" applyAlignment="1" applyProtection="1">
      <alignment horizontal="left" wrapText="1"/>
      <protection locked="0"/>
    </xf>
    <xf numFmtId="4" fontId="2" fillId="0" borderId="20" xfId="0" applyNumberFormat="1" applyFont="1" applyBorder="1" applyAlignment="1" applyProtection="1">
      <alignment horizontal="right"/>
      <protection locked="0"/>
    </xf>
    <xf numFmtId="4" fontId="2" fillId="0" borderId="19" xfId="0" applyNumberFormat="1" applyFont="1" applyFill="1" applyBorder="1" applyAlignment="1" applyProtection="1">
      <alignment horizontal="right"/>
      <protection locked="0"/>
    </xf>
    <xf numFmtId="164" fontId="2" fillId="0" borderId="2" xfId="0" applyNumberFormat="1" applyFont="1" applyBorder="1" applyAlignment="1">
      <alignment horizontal="center" vertical="top" wrapText="1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0" fontId="2" fillId="2" borderId="12" xfId="0" applyFont="1" applyFill="1" applyBorder="1" applyAlignment="1" applyProtection="1">
      <alignment vertical="top" wrapText="1"/>
      <protection locked="0"/>
    </xf>
    <xf numFmtId="0" fontId="2" fillId="0" borderId="6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" fontId="3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Alignment="1" applyProtection="1">
      <alignment horizontal="right" wrapText="1"/>
      <protection locked="0"/>
    </xf>
    <xf numFmtId="4" fontId="3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vertical="distributed" wrapText="1"/>
      <protection locked="0"/>
    </xf>
    <xf numFmtId="0" fontId="2" fillId="0" borderId="0" xfId="0" applyFont="1" applyAlignment="1" applyProtection="1">
      <alignment vertical="distributed"/>
      <protection locked="0"/>
    </xf>
    <xf numFmtId="0" fontId="14" fillId="0" borderId="0" xfId="0" applyFont="1" applyAlignment="1" applyProtection="1">
      <alignment horizontal="center" vertical="top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distributed"/>
      <protection locked="0"/>
    </xf>
    <xf numFmtId="0" fontId="2" fillId="0" borderId="0" xfId="0" applyFont="1" applyAlignment="1" applyProtection="1">
      <alignment vertical="distributed" wrapText="1"/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distributed"/>
      <protection locked="0"/>
    </xf>
    <xf numFmtId="49" fontId="2" fillId="0" borderId="0" xfId="0" applyNumberFormat="1" applyFont="1" applyAlignment="1" applyProtection="1">
      <alignment vertical="distributed"/>
      <protection locked="0"/>
    </xf>
    <xf numFmtId="0" fontId="2" fillId="0" borderId="0" xfId="0" applyFont="1" applyBorder="1" applyAlignment="1" applyProtection="1">
      <alignment vertical="distributed"/>
      <protection locked="0"/>
    </xf>
    <xf numFmtId="0" fontId="2" fillId="0" borderId="0" xfId="0" applyFont="1" applyAlignment="1" applyProtection="1">
      <alignment horizontal="center" vertical="distributed"/>
      <protection locked="0"/>
    </xf>
    <xf numFmtId="0" fontId="3" fillId="0" borderId="0" xfId="0" applyFont="1" applyBorder="1" applyAlignment="1" applyProtection="1">
      <alignment vertical="distributed" wrapText="1"/>
    </xf>
    <xf numFmtId="0" fontId="3" fillId="0" borderId="8" xfId="0" applyFont="1" applyBorder="1" applyAlignment="1" applyProtection="1">
      <alignment vertical="distributed" wrapText="1"/>
    </xf>
    <xf numFmtId="0" fontId="2" fillId="0" borderId="0" xfId="0" applyFont="1" applyAlignment="1" applyProtection="1">
      <alignment vertical="distributed" wrapText="1"/>
      <protection locked="0"/>
    </xf>
    <xf numFmtId="0" fontId="2" fillId="0" borderId="0" xfId="0" applyFont="1" applyAlignment="1" applyProtection="1">
      <alignment vertical="distributed" wrapText="1"/>
    </xf>
    <xf numFmtId="0" fontId="2" fillId="0" borderId="0" xfId="0" applyFont="1" applyAlignment="1" applyProtection="1">
      <alignment vertical="distributed"/>
      <protection locked="0"/>
    </xf>
    <xf numFmtId="0" fontId="2" fillId="0" borderId="0" xfId="0" applyFont="1" applyBorder="1" applyAlignment="1" applyProtection="1">
      <alignment vertical="distributed" wrapText="1"/>
      <protection locked="0"/>
    </xf>
    <xf numFmtId="49" fontId="3" fillId="0" borderId="0" xfId="0" applyNumberFormat="1" applyFont="1" applyAlignment="1" applyProtection="1">
      <alignment vertical="distributed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distributed"/>
      <protection locked="0"/>
    </xf>
    <xf numFmtId="49" fontId="2" fillId="0" borderId="0" xfId="0" applyNumberFormat="1" applyFont="1" applyAlignment="1" applyProtection="1">
      <alignment vertical="distributed"/>
      <protection locked="0"/>
    </xf>
    <xf numFmtId="0" fontId="2" fillId="0" borderId="11" xfId="0" applyFont="1" applyBorder="1" applyAlignment="1" applyProtection="1">
      <alignment vertical="distributed"/>
      <protection locked="0"/>
    </xf>
    <xf numFmtId="0" fontId="2" fillId="0" borderId="0" xfId="0" applyFont="1" applyBorder="1" applyAlignment="1" applyProtection="1">
      <alignment vertical="distributed"/>
      <protection locked="0"/>
    </xf>
    <xf numFmtId="0" fontId="2" fillId="0" borderId="1" xfId="0" applyFont="1" applyBorder="1" applyAlignment="1" applyProtection="1">
      <alignment vertical="distributed"/>
      <protection locked="0"/>
    </xf>
    <xf numFmtId="0" fontId="6" fillId="0" borderId="0" xfId="0" applyFont="1" applyAlignment="1" applyProtection="1">
      <alignment horizontal="center" vertical="distributed"/>
      <protection locked="0"/>
    </xf>
    <xf numFmtId="0" fontId="2" fillId="0" borderId="2" xfId="0" applyFont="1" applyBorder="1" applyAlignment="1" applyProtection="1">
      <alignment vertical="distributed"/>
      <protection locked="0"/>
    </xf>
    <xf numFmtId="0" fontId="7" fillId="0" borderId="0" xfId="0" applyFont="1" applyAlignment="1" applyProtection="1">
      <alignment horizontal="center" vertical="distributed"/>
      <protection locked="0"/>
    </xf>
    <xf numFmtId="0" fontId="3" fillId="0" borderId="2" xfId="0" applyFont="1" applyBorder="1" applyAlignment="1" applyProtection="1">
      <alignment vertical="distributed"/>
      <protection locked="0"/>
    </xf>
    <xf numFmtId="0" fontId="2" fillId="0" borderId="3" xfId="0" applyFont="1" applyBorder="1" applyAlignment="1" applyProtection="1">
      <alignment vertical="distributed"/>
      <protection locked="0"/>
    </xf>
    <xf numFmtId="0" fontId="0" fillId="0" borderId="4" xfId="0" applyBorder="1" applyAlignment="1" applyProtection="1">
      <alignment vertical="distributed"/>
      <protection locked="0"/>
    </xf>
    <xf numFmtId="0" fontId="12" fillId="0" borderId="2" xfId="1" applyBorder="1" applyAlignment="1" applyProtection="1">
      <alignment vertical="distributed"/>
      <protection locked="0"/>
    </xf>
    <xf numFmtId="14" fontId="6" fillId="0" borderId="0" xfId="0" applyNumberFormat="1" applyFont="1" applyAlignment="1" applyProtection="1">
      <alignment horizontal="center" vertical="distributed"/>
      <protection locked="0"/>
    </xf>
    <xf numFmtId="0" fontId="2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horizontal="center" vertical="distributed"/>
      <protection locked="0"/>
    </xf>
    <xf numFmtId="0" fontId="14" fillId="0" borderId="0" xfId="0" applyFont="1" applyAlignment="1" applyProtection="1">
      <alignment horizontal="center" vertical="top"/>
    </xf>
    <xf numFmtId="49" fontId="3" fillId="0" borderId="0" xfId="0" applyNumberFormat="1" applyFont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protection locked="0"/>
    </xf>
    <xf numFmtId="0" fontId="2" fillId="0" borderId="2" xfId="0" applyFont="1" applyBorder="1" applyAlignment="1" applyProtection="1">
      <protection locked="0"/>
    </xf>
    <xf numFmtId="0" fontId="18" fillId="0" borderId="17" xfId="0" applyFont="1" applyBorder="1" applyAlignment="1" applyProtection="1">
      <alignment horizontal="center"/>
      <protection locked="0"/>
    </xf>
    <xf numFmtId="0" fontId="18" fillId="0" borderId="18" xfId="0" applyFont="1" applyBorder="1" applyAlignment="1" applyProtection="1">
      <alignment horizontal="center"/>
      <protection locked="0"/>
    </xf>
    <xf numFmtId="0" fontId="18" fillId="0" borderId="9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distributed"/>
    </xf>
    <xf numFmtId="0" fontId="2" fillId="0" borderId="0" xfId="0" applyFont="1" applyAlignment="1">
      <alignment vertical="distributed"/>
    </xf>
    <xf numFmtId="0" fontId="2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" fillId="0" borderId="12" xfId="0" applyFont="1" applyBorder="1" applyAlignment="1">
      <alignment horizontal="left" vertical="distributed"/>
    </xf>
    <xf numFmtId="0" fontId="2" fillId="0" borderId="13" xfId="0" applyFont="1" applyBorder="1" applyAlignment="1">
      <alignment horizontal="left"/>
    </xf>
    <xf numFmtId="0" fontId="0" fillId="0" borderId="13" xfId="0" applyBorder="1" applyAlignment="1"/>
    <xf numFmtId="0" fontId="0" fillId="0" borderId="14" xfId="0" applyBorder="1" applyAlignment="1"/>
    <xf numFmtId="0" fontId="2" fillId="0" borderId="15" xfId="0" applyFont="1" applyBorder="1" applyAlignment="1">
      <alignment horizontal="left" vertical="distributed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16" xfId="0" applyBorder="1" applyAlignment="1"/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/>
    <xf numFmtId="164" fontId="2" fillId="0" borderId="6" xfId="0" applyNumberFormat="1" applyFont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>
      <alignment vertical="distributed"/>
    </xf>
    <xf numFmtId="0" fontId="2" fillId="0" borderId="13" xfId="0" applyFont="1" applyBorder="1" applyAlignment="1">
      <alignment vertical="distributed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vertical="distributed"/>
    </xf>
    <xf numFmtId="0" fontId="2" fillId="0" borderId="13" xfId="0" applyFont="1" applyBorder="1" applyAlignment="1">
      <alignment horizontal="center" vertical="distributed"/>
    </xf>
    <xf numFmtId="0" fontId="0" fillId="0" borderId="13" xfId="0" applyBorder="1" applyAlignment="1">
      <alignment horizontal="center" vertical="distributed"/>
    </xf>
  </cellXfs>
  <cellStyles count="19">
    <cellStyle name="Komma 2" xfId="4" xr:uid="{00000000-0005-0000-0000-000000000000}"/>
    <cellStyle name="Komma 2 2" xfId="14" xr:uid="{00000000-0005-0000-0000-000000000000}"/>
    <cellStyle name="Komma 2 3" xfId="9" xr:uid="{00000000-0005-0000-0000-000000000000}"/>
    <cellStyle name="Komma 3" xfId="5" xr:uid="{00000000-0005-0000-0000-000030000000}"/>
    <cellStyle name="Komma 3 2" xfId="15" xr:uid="{00000000-0005-0000-0000-000030000000}"/>
    <cellStyle name="Komma 3 3" xfId="10" xr:uid="{00000000-0005-0000-0000-000030000000}"/>
    <cellStyle name="Komma 4" xfId="18" xr:uid="{982E3AA1-48B2-4BA3-A17E-6740D2BEB84F}"/>
    <cellStyle name="Komma 5" xfId="17" xr:uid="{00000000-0005-0000-0000-000034000000}"/>
    <cellStyle name="Link" xfId="1" builtinId="8"/>
    <cellStyle name="Standard" xfId="0" builtinId="0"/>
    <cellStyle name="Währung" xfId="2" builtinId="4"/>
    <cellStyle name="Währung 2" xfId="6" xr:uid="{00000000-0005-0000-0000-000032000000}"/>
    <cellStyle name="Währung 2 2" xfId="16" xr:uid="{00000000-0005-0000-0000-000032000000}"/>
    <cellStyle name="Währung 2 3" xfId="11" xr:uid="{00000000-0005-0000-0000-000032000000}"/>
    <cellStyle name="Währung 3" xfId="3" xr:uid="{00000000-0005-0000-0000-000032000000}"/>
    <cellStyle name="Währung 3 2" xfId="13" xr:uid="{00000000-0005-0000-0000-000032000000}"/>
    <cellStyle name="Währung 3 3" xfId="8" xr:uid="{00000000-0005-0000-0000-000032000000}"/>
    <cellStyle name="Währung 4" xfId="12" xr:uid="{00000000-0005-0000-0000-000038000000}"/>
    <cellStyle name="Währung 5" xfId="7" xr:uid="{00000000-0005-0000-0000-00003A000000}"/>
  </cellStyles>
  <dxfs count="10">
    <dxf>
      <font>
        <color rgb="FFFF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81"/>
  <sheetViews>
    <sheetView topLeftCell="A140" zoomScale="130" zoomScaleNormal="130" workbookViewId="0">
      <selection activeCell="G165" sqref="G165"/>
    </sheetView>
  </sheetViews>
  <sheetFormatPr baseColWidth="10" defaultRowHeight="12.75" customHeight="1"/>
  <cols>
    <col min="1" max="1" width="11.42578125" style="166"/>
    <col min="2" max="2" width="31.42578125" style="53" customWidth="1"/>
    <col min="3" max="3" width="4.28515625" style="53" customWidth="1"/>
    <col min="4" max="4" width="3.42578125" style="53" customWidth="1"/>
    <col min="5" max="5" width="16.85546875" style="53" customWidth="1"/>
    <col min="6" max="6" width="2.85546875" style="53" customWidth="1"/>
    <col min="7" max="7" width="16.85546875" style="53" customWidth="1"/>
    <col min="8" max="8" width="2.85546875" style="53" customWidth="1"/>
    <col min="9" max="9" width="16.85546875" style="53" customWidth="1"/>
    <col min="10" max="16384" width="11.42578125" style="53"/>
  </cols>
  <sheetData>
    <row r="2" spans="2:9" ht="12.75" customHeight="1">
      <c r="B2" s="189"/>
      <c r="C2" s="45"/>
      <c r="F2" s="188" t="s">
        <v>35</v>
      </c>
      <c r="G2" s="188"/>
      <c r="H2" s="186"/>
      <c r="I2" s="186"/>
    </row>
    <row r="3" spans="2:9" ht="15.6" customHeight="1">
      <c r="B3" s="190"/>
      <c r="C3" s="45"/>
      <c r="F3" s="188" t="s">
        <v>36</v>
      </c>
      <c r="G3" s="188"/>
      <c r="H3" s="186"/>
      <c r="I3" s="186"/>
    </row>
    <row r="4" spans="2:9" ht="12.75" customHeight="1">
      <c r="B4" s="54" t="s">
        <v>34</v>
      </c>
      <c r="C4" s="54"/>
      <c r="F4" s="188" t="s">
        <v>37</v>
      </c>
      <c r="G4" s="188"/>
      <c r="H4" s="186"/>
      <c r="I4" s="186"/>
    </row>
    <row r="5" spans="2:9" ht="12.75" customHeight="1">
      <c r="F5" s="188" t="s">
        <v>38</v>
      </c>
      <c r="G5" s="188"/>
      <c r="H5" s="191"/>
      <c r="I5" s="186"/>
    </row>
    <row r="6" spans="2:9" ht="12.75" customHeight="1">
      <c r="F6" s="183"/>
      <c r="G6" s="183"/>
      <c r="H6" s="183"/>
      <c r="I6" s="183"/>
    </row>
    <row r="7" spans="2:9" ht="12.75" customHeight="1">
      <c r="F7" s="45"/>
      <c r="G7" s="45"/>
      <c r="H7" s="45"/>
      <c r="I7" s="45"/>
    </row>
    <row r="9" spans="2:9" ht="20.25" customHeight="1">
      <c r="B9" s="185" t="s">
        <v>39</v>
      </c>
      <c r="C9" s="185"/>
      <c r="D9" s="185"/>
      <c r="E9" s="185"/>
      <c r="F9" s="185"/>
      <c r="G9" s="185"/>
      <c r="H9" s="185"/>
      <c r="I9" s="185"/>
    </row>
    <row r="10" spans="2:9" ht="15.75" customHeight="1">
      <c r="B10" s="187" t="s">
        <v>40</v>
      </c>
      <c r="C10" s="187"/>
      <c r="D10" s="187"/>
      <c r="E10" s="187"/>
      <c r="F10" s="187"/>
      <c r="G10" s="187"/>
      <c r="H10" s="187"/>
      <c r="I10" s="187"/>
    </row>
    <row r="11" spans="2:9" ht="19.5" customHeight="1">
      <c r="B11" s="192" t="s">
        <v>182</v>
      </c>
      <c r="C11" s="185"/>
      <c r="D11" s="185"/>
      <c r="E11" s="185" t="s">
        <v>72</v>
      </c>
      <c r="F11" s="185"/>
      <c r="G11" s="185"/>
      <c r="H11" s="185"/>
      <c r="I11" s="185"/>
    </row>
    <row r="12" spans="2:9" ht="12.75" customHeight="1">
      <c r="B12" s="193" t="s">
        <v>110</v>
      </c>
      <c r="C12" s="194"/>
      <c r="D12" s="194"/>
      <c r="E12" s="194"/>
      <c r="F12" s="194"/>
      <c r="G12" s="194"/>
      <c r="H12" s="194"/>
      <c r="I12" s="194"/>
    </row>
    <row r="13" spans="2:9" ht="12.75" customHeight="1">
      <c r="E13" s="55"/>
      <c r="F13" s="56"/>
    </row>
    <row r="15" spans="2:9" ht="12.75" customHeight="1">
      <c r="B15" s="57" t="s">
        <v>41</v>
      </c>
      <c r="C15" s="57"/>
    </row>
    <row r="16" spans="2:9" ht="6" customHeight="1"/>
    <row r="17" spans="1:9" ht="12.75" customHeight="1">
      <c r="B17" s="184" t="s">
        <v>44</v>
      </c>
      <c r="C17" s="184"/>
      <c r="D17" s="184"/>
      <c r="E17" s="184"/>
      <c r="F17" s="184"/>
      <c r="G17" s="184"/>
      <c r="H17" s="184"/>
      <c r="I17" s="184"/>
    </row>
    <row r="18" spans="1:9" ht="41.25" customHeight="1">
      <c r="B18" s="177"/>
      <c r="C18" s="178"/>
      <c r="D18" s="178"/>
      <c r="E18" s="178"/>
      <c r="F18" s="178"/>
      <c r="G18" s="178"/>
      <c r="H18" s="178"/>
      <c r="I18" s="179"/>
    </row>
    <row r="19" spans="1:9" ht="29.25" customHeight="1">
      <c r="B19" s="10"/>
      <c r="C19" s="10"/>
      <c r="D19" s="10"/>
      <c r="E19" s="10"/>
      <c r="F19" s="10"/>
      <c r="G19" s="10"/>
      <c r="H19" s="10"/>
      <c r="I19" s="10"/>
    </row>
    <row r="20" spans="1:9" ht="12.75" customHeight="1">
      <c r="B20" s="183" t="s">
        <v>43</v>
      </c>
      <c r="C20" s="183"/>
      <c r="D20" s="183"/>
      <c r="E20" s="183"/>
    </row>
    <row r="21" spans="1:9" s="58" customFormat="1" ht="76.900000000000006" customHeight="1">
      <c r="B21" s="177"/>
      <c r="C21" s="178"/>
      <c r="D21" s="178"/>
      <c r="E21" s="178"/>
      <c r="F21" s="178"/>
      <c r="G21" s="178"/>
      <c r="H21" s="178"/>
      <c r="I21" s="179"/>
    </row>
    <row r="23" spans="1:9" ht="12.75" customHeight="1">
      <c r="B23" s="53" t="s">
        <v>42</v>
      </c>
    </row>
    <row r="24" spans="1:9" ht="57.6" customHeight="1">
      <c r="B24" s="177"/>
      <c r="C24" s="178"/>
      <c r="D24" s="178"/>
      <c r="E24" s="178"/>
      <c r="F24" s="178"/>
      <c r="G24" s="178"/>
      <c r="H24" s="178"/>
      <c r="I24" s="179"/>
    </row>
    <row r="25" spans="1:9" ht="29.25" customHeight="1"/>
    <row r="26" spans="1:9" ht="12.75" customHeight="1">
      <c r="B26" s="175" t="s">
        <v>45</v>
      </c>
      <c r="C26" s="175"/>
      <c r="D26" s="175"/>
      <c r="E26" s="175"/>
    </row>
    <row r="27" spans="1:9" s="45" customFormat="1" ht="41.25" customHeight="1">
      <c r="A27" s="168"/>
      <c r="B27" s="177"/>
      <c r="C27" s="178"/>
      <c r="D27" s="178"/>
      <c r="E27" s="178"/>
      <c r="F27" s="178"/>
      <c r="G27" s="178"/>
      <c r="H27" s="178"/>
      <c r="I27" s="179"/>
    </row>
    <row r="29" spans="1:9" ht="12.75" customHeight="1">
      <c r="B29" s="174" t="s">
        <v>46</v>
      </c>
      <c r="C29" s="174"/>
      <c r="D29" s="182"/>
      <c r="E29" s="31"/>
    </row>
    <row r="31" spans="1:9" ht="12.75" customHeight="1">
      <c r="B31" s="53" t="s">
        <v>47</v>
      </c>
      <c r="E31" s="31">
        <v>100</v>
      </c>
      <c r="F31" s="53" t="s">
        <v>48</v>
      </c>
    </row>
    <row r="36" spans="1:9" ht="12.75" customHeight="1">
      <c r="B36" s="180" t="s">
        <v>67</v>
      </c>
      <c r="C36" s="180"/>
      <c r="D36" s="180"/>
      <c r="E36" s="180"/>
      <c r="F36" s="59"/>
      <c r="G36" s="59"/>
      <c r="H36" s="59"/>
      <c r="I36" s="59"/>
    </row>
    <row r="37" spans="1:9" ht="12.75" customHeight="1">
      <c r="B37" s="60"/>
      <c r="C37" s="60"/>
      <c r="D37" s="61"/>
      <c r="E37" s="61"/>
      <c r="F37" s="61"/>
      <c r="G37" s="61"/>
      <c r="H37" s="61"/>
      <c r="I37" s="61"/>
    </row>
    <row r="38" spans="1:9" ht="12.75" customHeight="1">
      <c r="B38" s="181" t="s">
        <v>52</v>
      </c>
      <c r="C38" s="181"/>
      <c r="D38" s="181"/>
      <c r="E38" s="181"/>
    </row>
    <row r="39" spans="1:9" s="59" customFormat="1" ht="12.75" customHeight="1">
      <c r="B39" s="57"/>
      <c r="C39" s="57"/>
      <c r="D39" s="53"/>
      <c r="E39" s="53"/>
      <c r="F39" s="53"/>
      <c r="G39" s="53"/>
      <c r="H39" s="53"/>
      <c r="I39" s="53"/>
    </row>
    <row r="40" spans="1:9" s="61" customFormat="1" ht="12.75" customHeight="1">
      <c r="A40" s="167"/>
      <c r="B40" s="57"/>
      <c r="C40" s="57"/>
      <c r="D40" s="53"/>
      <c r="E40" s="53"/>
      <c r="F40" s="53"/>
      <c r="G40" s="53"/>
      <c r="H40" s="53"/>
      <c r="I40" s="53"/>
    </row>
    <row r="41" spans="1:9" ht="12.75" customHeight="1">
      <c r="B41" s="62"/>
      <c r="C41" s="62"/>
      <c r="D41" s="63"/>
      <c r="E41" s="64" t="s">
        <v>50</v>
      </c>
      <c r="F41" s="63"/>
      <c r="G41" s="64" t="s">
        <v>49</v>
      </c>
      <c r="H41" s="63"/>
      <c r="I41" s="65" t="s">
        <v>0</v>
      </c>
    </row>
    <row r="42" spans="1:9" ht="12.75" customHeight="1">
      <c r="B42" s="62"/>
      <c r="C42" s="62"/>
      <c r="D42" s="62"/>
      <c r="E42" s="62"/>
      <c r="F42" s="62"/>
      <c r="G42" s="62"/>
      <c r="H42" s="63"/>
      <c r="I42" s="66" t="s">
        <v>1</v>
      </c>
    </row>
    <row r="43" spans="1:9" ht="12.75" customHeight="1">
      <c r="B43" s="67"/>
      <c r="C43" s="67"/>
      <c r="D43" s="67"/>
      <c r="E43" s="68"/>
      <c r="F43" s="67"/>
      <c r="G43" s="67"/>
      <c r="H43" s="67"/>
      <c r="I43" s="67"/>
    </row>
    <row r="44" spans="1:9" s="54" customFormat="1" ht="12.75" customHeight="1">
      <c r="A44" s="169"/>
      <c r="B44" s="69" t="s">
        <v>2</v>
      </c>
      <c r="C44" s="69"/>
      <c r="D44" s="67"/>
      <c r="E44" s="68"/>
      <c r="F44" s="67"/>
      <c r="G44" s="67"/>
      <c r="H44" s="67"/>
      <c r="I44" s="67"/>
    </row>
    <row r="45" spans="1:9" s="54" customFormat="1" ht="12.75" customHeight="1">
      <c r="A45" s="169"/>
      <c r="B45" s="67"/>
      <c r="C45" s="67"/>
      <c r="D45" s="67"/>
      <c r="E45" s="36"/>
      <c r="F45" s="67"/>
      <c r="G45" s="10"/>
      <c r="H45" s="67"/>
      <c r="I45" s="10"/>
    </row>
    <row r="46" spans="1:9" ht="12.75" customHeight="1">
      <c r="B46" s="67" t="s">
        <v>113</v>
      </c>
      <c r="C46" s="67"/>
      <c r="D46" s="67" t="s">
        <v>3</v>
      </c>
      <c r="E46" s="32"/>
      <c r="F46" s="70"/>
      <c r="G46" s="32"/>
      <c r="H46" s="71"/>
      <c r="I46" s="32">
        <f>G46-E46</f>
        <v>0</v>
      </c>
    </row>
    <row r="47" spans="1:9" ht="12.75" customHeight="1">
      <c r="B47" s="67"/>
      <c r="C47" s="67"/>
      <c r="D47" s="67"/>
      <c r="E47" s="72"/>
      <c r="F47" s="73"/>
      <c r="G47" s="74"/>
      <c r="H47" s="72"/>
      <c r="I47" s="71"/>
    </row>
    <row r="48" spans="1:9" ht="12.75" customHeight="1">
      <c r="B48" s="67" t="s">
        <v>192</v>
      </c>
      <c r="C48" s="67"/>
      <c r="D48" s="67" t="s">
        <v>3</v>
      </c>
      <c r="E48" s="32"/>
      <c r="F48" s="70"/>
      <c r="G48" s="32"/>
      <c r="H48" s="71"/>
      <c r="I48" s="32">
        <f>G48-E48</f>
        <v>0</v>
      </c>
    </row>
    <row r="49" spans="1:9" ht="12.75" customHeight="1" thickBot="1">
      <c r="B49" s="67"/>
      <c r="C49" s="67"/>
      <c r="D49" s="67"/>
      <c r="E49" s="71"/>
      <c r="F49" s="73"/>
      <c r="G49" s="71"/>
      <c r="H49" s="72"/>
      <c r="I49" s="71"/>
    </row>
    <row r="50" spans="1:9" ht="12.75" customHeight="1" thickBot="1">
      <c r="B50" s="69" t="s">
        <v>4</v>
      </c>
      <c r="C50" s="69"/>
      <c r="D50" s="10" t="s">
        <v>3</v>
      </c>
      <c r="E50" s="112">
        <f>SUM(E46:E48)</f>
        <v>0</v>
      </c>
      <c r="F50" s="117"/>
      <c r="G50" s="112">
        <f>SUM(G46:G49)</f>
        <v>0</v>
      </c>
      <c r="H50" s="116"/>
      <c r="I50" s="112">
        <f>G50-E50</f>
        <v>0</v>
      </c>
    </row>
    <row r="51" spans="1:9" ht="12.75" customHeight="1">
      <c r="E51" s="75"/>
      <c r="G51" s="75"/>
      <c r="H51" s="75"/>
      <c r="I51" s="75"/>
    </row>
    <row r="52" spans="1:9" ht="12.75" customHeight="1">
      <c r="E52" s="75"/>
      <c r="G52" s="75"/>
      <c r="H52" s="75"/>
      <c r="I52" s="75"/>
    </row>
    <row r="53" spans="1:9" ht="12.75" customHeight="1">
      <c r="E53" s="75"/>
      <c r="G53" s="75"/>
      <c r="H53" s="75"/>
      <c r="I53" s="76"/>
    </row>
    <row r="54" spans="1:9" ht="12.75" customHeight="1">
      <c r="B54" s="69" t="s">
        <v>5</v>
      </c>
      <c r="C54" s="69"/>
      <c r="D54" s="67"/>
      <c r="E54" s="68"/>
      <c r="F54" s="67"/>
      <c r="G54" s="68"/>
      <c r="H54" s="68"/>
      <c r="I54" s="68"/>
    </row>
    <row r="55" spans="1:9" ht="12.75" customHeight="1">
      <c r="B55" s="67"/>
      <c r="C55" s="67"/>
      <c r="D55" s="67"/>
      <c r="E55" s="36"/>
      <c r="F55" s="67"/>
      <c r="G55" s="36"/>
      <c r="H55" s="68"/>
      <c r="I55" s="36"/>
    </row>
    <row r="56" spans="1:9" ht="12.75" customHeight="1">
      <c r="B56" s="67" t="s">
        <v>114</v>
      </c>
      <c r="C56" s="67"/>
      <c r="D56" s="67" t="s">
        <v>3</v>
      </c>
      <c r="E56" s="32"/>
      <c r="F56" s="70"/>
      <c r="G56" s="32"/>
      <c r="H56" s="71"/>
      <c r="I56" s="32">
        <f>G56-E56</f>
        <v>0</v>
      </c>
    </row>
    <row r="57" spans="1:9" ht="12.75" customHeight="1">
      <c r="B57" s="67"/>
      <c r="C57" s="67"/>
      <c r="D57" s="67"/>
      <c r="E57" s="71"/>
      <c r="F57" s="70"/>
      <c r="G57" s="77"/>
      <c r="H57" s="72"/>
      <c r="I57" s="71"/>
    </row>
    <row r="58" spans="1:9" ht="25.5">
      <c r="B58" s="67" t="s">
        <v>118</v>
      </c>
      <c r="C58" s="67"/>
      <c r="D58" s="67" t="s">
        <v>3</v>
      </c>
      <c r="E58" s="32"/>
      <c r="F58" s="70"/>
      <c r="G58" s="32"/>
      <c r="H58" s="71"/>
      <c r="I58" s="32">
        <f t="shared" ref="I58:I68" si="0">G58-E58</f>
        <v>0</v>
      </c>
    </row>
    <row r="59" spans="1:9" s="160" customFormat="1">
      <c r="A59" s="166"/>
      <c r="B59" s="161"/>
      <c r="C59" s="161"/>
      <c r="D59" s="161"/>
      <c r="E59" s="163"/>
      <c r="F59" s="162"/>
      <c r="G59" s="163"/>
      <c r="H59" s="163"/>
      <c r="I59" s="163"/>
    </row>
    <row r="60" spans="1:9" ht="25.5" customHeight="1">
      <c r="B60" s="161" t="s">
        <v>197</v>
      </c>
      <c r="C60" s="67"/>
      <c r="D60" s="67"/>
      <c r="E60" s="159"/>
      <c r="F60" s="162"/>
      <c r="G60" s="159"/>
      <c r="H60" s="163"/>
      <c r="I60" s="159">
        <f>G60-E60</f>
        <v>0</v>
      </c>
    </row>
    <row r="61" spans="1:9" s="160" customFormat="1" ht="12.75" customHeight="1">
      <c r="A61" s="166"/>
      <c r="B61" s="161"/>
      <c r="C61" s="161"/>
      <c r="D61" s="161"/>
      <c r="E61" s="163"/>
      <c r="F61" s="165"/>
      <c r="G61" s="163"/>
      <c r="H61" s="164"/>
      <c r="I61" s="163"/>
    </row>
    <row r="62" spans="1:9" ht="12.75" customHeight="1">
      <c r="B62" s="67" t="s">
        <v>117</v>
      </c>
      <c r="C62" s="67"/>
      <c r="D62" s="67" t="s">
        <v>3</v>
      </c>
      <c r="E62" s="32"/>
      <c r="F62" s="70"/>
      <c r="G62" s="32"/>
      <c r="H62" s="71"/>
      <c r="I62" s="32">
        <f t="shared" si="0"/>
        <v>0</v>
      </c>
    </row>
    <row r="63" spans="1:9" ht="12.75" customHeight="1">
      <c r="B63" s="67"/>
      <c r="C63" s="67"/>
      <c r="D63" s="67"/>
      <c r="E63" s="71"/>
      <c r="F63" s="73"/>
      <c r="G63" s="71"/>
      <c r="H63" s="72"/>
      <c r="I63" s="71"/>
    </row>
    <row r="64" spans="1:9" ht="12.75" customHeight="1">
      <c r="B64" s="67" t="s">
        <v>115</v>
      </c>
      <c r="C64" s="67"/>
      <c r="D64" s="67" t="s">
        <v>3</v>
      </c>
      <c r="E64" s="32"/>
      <c r="F64" s="70"/>
      <c r="G64" s="32"/>
      <c r="H64" s="71"/>
      <c r="I64" s="32">
        <f t="shared" si="0"/>
        <v>0</v>
      </c>
    </row>
    <row r="65" spans="2:9" ht="12.75" customHeight="1">
      <c r="B65" s="67"/>
      <c r="C65" s="67"/>
      <c r="D65" s="67"/>
      <c r="E65" s="71"/>
      <c r="F65" s="73"/>
      <c r="G65" s="71"/>
      <c r="H65" s="72"/>
      <c r="I65" s="71"/>
    </row>
    <row r="66" spans="2:9" ht="12.75" customHeight="1">
      <c r="B66" s="67" t="s">
        <v>119</v>
      </c>
      <c r="C66" s="67"/>
      <c r="D66" s="67" t="s">
        <v>3</v>
      </c>
      <c r="E66" s="32"/>
      <c r="F66" s="70"/>
      <c r="G66" s="32"/>
      <c r="H66" s="71"/>
      <c r="I66" s="32">
        <f t="shared" si="0"/>
        <v>0</v>
      </c>
    </row>
    <row r="67" spans="2:9" ht="12.75" customHeight="1">
      <c r="B67" s="67"/>
      <c r="C67" s="67"/>
      <c r="D67" s="67"/>
      <c r="E67" s="71"/>
      <c r="F67" s="73"/>
      <c r="G67" s="71"/>
      <c r="H67" s="72"/>
      <c r="I67" s="71"/>
    </row>
    <row r="68" spans="2:9" ht="25.5">
      <c r="B68" s="67" t="s">
        <v>116</v>
      </c>
      <c r="C68" s="67"/>
      <c r="D68" s="67" t="s">
        <v>3</v>
      </c>
      <c r="E68" s="32"/>
      <c r="F68" s="70"/>
      <c r="G68" s="32"/>
      <c r="H68" s="71"/>
      <c r="I68" s="32">
        <f t="shared" si="0"/>
        <v>0</v>
      </c>
    </row>
    <row r="69" spans="2:9" ht="12.75" customHeight="1" thickBot="1">
      <c r="B69" s="67"/>
      <c r="C69" s="67"/>
      <c r="D69" s="67"/>
      <c r="E69" s="71"/>
      <c r="F69" s="73"/>
      <c r="G69" s="71"/>
      <c r="H69" s="72"/>
      <c r="I69" s="71"/>
    </row>
    <row r="70" spans="2:9" ht="12.75" customHeight="1" thickBot="1">
      <c r="B70" s="69" t="s">
        <v>6</v>
      </c>
      <c r="C70" s="69"/>
      <c r="D70" s="10" t="s">
        <v>3</v>
      </c>
      <c r="E70" s="112">
        <f>SUM(E56:E68)</f>
        <v>0</v>
      </c>
      <c r="F70" s="117"/>
      <c r="G70" s="112">
        <f>SUM(G56:G68)</f>
        <v>0</v>
      </c>
      <c r="H70" s="116"/>
      <c r="I70" s="112">
        <f>G70-E70</f>
        <v>0</v>
      </c>
    </row>
    <row r="71" spans="2:9" ht="12.75" customHeight="1">
      <c r="B71" s="57"/>
      <c r="C71" s="57"/>
    </row>
    <row r="72" spans="2:9" ht="38.25">
      <c r="B72" s="78" t="s">
        <v>120</v>
      </c>
      <c r="C72" s="79"/>
      <c r="G72" s="118">
        <f>G50-G70</f>
        <v>0</v>
      </c>
    </row>
    <row r="77" spans="2:9" ht="12.75" customHeight="1">
      <c r="B77" s="174" t="s">
        <v>68</v>
      </c>
      <c r="C77" s="174"/>
      <c r="D77" s="174"/>
      <c r="E77" s="174"/>
      <c r="F77" s="174"/>
    </row>
    <row r="79" spans="2:9" ht="12.75" customHeight="1" thickBot="1"/>
    <row r="80" spans="2:9" ht="12.75" customHeight="1" thickBot="1">
      <c r="B80" s="62"/>
      <c r="C80" s="62"/>
      <c r="D80" s="62"/>
      <c r="E80" s="80" t="s">
        <v>183</v>
      </c>
      <c r="F80" s="63"/>
      <c r="G80" s="80" t="s">
        <v>184</v>
      </c>
      <c r="H80" s="63"/>
      <c r="I80" s="81" t="s">
        <v>7</v>
      </c>
    </row>
    <row r="81" spans="1:9" ht="12.75" customHeight="1">
      <c r="B81" s="69" t="s">
        <v>8</v>
      </c>
      <c r="C81" s="69"/>
      <c r="D81" s="67"/>
      <c r="E81" s="67"/>
      <c r="F81" s="67"/>
      <c r="G81" s="67"/>
      <c r="H81" s="67"/>
      <c r="I81" s="67"/>
    </row>
    <row r="82" spans="1:9" ht="12.75" customHeight="1" thickBot="1">
      <c r="B82" s="67"/>
      <c r="C82" s="67"/>
      <c r="D82" s="67"/>
      <c r="E82" s="10"/>
      <c r="F82" s="67"/>
      <c r="G82" s="10"/>
      <c r="H82" s="67"/>
      <c r="I82" s="10"/>
    </row>
    <row r="83" spans="1:9" s="54" customFormat="1" ht="12.75" customHeight="1" thickBot="1">
      <c r="A83" s="169"/>
      <c r="B83" s="69" t="s">
        <v>9</v>
      </c>
      <c r="C83" s="69"/>
      <c r="D83" s="82" t="s">
        <v>3</v>
      </c>
      <c r="E83" s="112">
        <f>E85+E87+E89</f>
        <v>0</v>
      </c>
      <c r="F83" s="113"/>
      <c r="G83" s="112">
        <f>G85+G87+G89</f>
        <v>0</v>
      </c>
      <c r="H83" s="113"/>
      <c r="I83" s="112">
        <f>G83-E83</f>
        <v>0</v>
      </c>
    </row>
    <row r="84" spans="1:9" ht="12.75" customHeight="1">
      <c r="B84" s="67"/>
      <c r="C84" s="67"/>
      <c r="D84" s="67"/>
      <c r="E84" s="71"/>
      <c r="F84" s="72"/>
      <c r="G84" s="71"/>
      <c r="H84" s="72"/>
      <c r="I84" s="47"/>
    </row>
    <row r="85" spans="1:9" s="157" customFormat="1" ht="24.75" customHeight="1">
      <c r="A85" s="166"/>
      <c r="B85" s="156" t="s">
        <v>196</v>
      </c>
      <c r="C85" s="156"/>
      <c r="D85" s="156" t="s">
        <v>3</v>
      </c>
      <c r="E85" s="32"/>
      <c r="F85" s="71"/>
      <c r="G85" s="32">
        <f>E85+'Seite 5'!P54</f>
        <v>0</v>
      </c>
      <c r="H85" s="71"/>
      <c r="I85" s="32">
        <f>G85-E85</f>
        <v>0</v>
      </c>
    </row>
    <row r="86" spans="1:9" s="157" customFormat="1" ht="12.75" customHeight="1">
      <c r="A86" s="166"/>
      <c r="B86" s="156"/>
      <c r="C86" s="156"/>
      <c r="D86" s="156"/>
      <c r="E86" s="77"/>
      <c r="F86" s="72"/>
      <c r="G86" s="71"/>
      <c r="H86" s="72"/>
      <c r="I86" s="71"/>
    </row>
    <row r="87" spans="1:9" ht="12.75" customHeight="1">
      <c r="B87" s="67" t="s">
        <v>10</v>
      </c>
      <c r="C87" s="67"/>
      <c r="D87" s="67" t="s">
        <v>3</v>
      </c>
      <c r="E87" s="32"/>
      <c r="F87" s="71"/>
      <c r="G87" s="32">
        <f>E87+'Seite 5'!P56</f>
        <v>0</v>
      </c>
      <c r="H87" s="71"/>
      <c r="I87" s="32">
        <f>G87-E87</f>
        <v>0</v>
      </c>
    </row>
    <row r="88" spans="1:9" ht="12.75" customHeight="1">
      <c r="B88" s="67"/>
      <c r="C88" s="67"/>
      <c r="D88" s="67"/>
      <c r="E88" s="77"/>
      <c r="F88" s="72"/>
      <c r="G88" s="71"/>
      <c r="H88" s="72"/>
      <c r="I88" s="71"/>
    </row>
    <row r="89" spans="1:9" ht="12.75" customHeight="1">
      <c r="B89" s="67" t="s">
        <v>31</v>
      </c>
      <c r="C89" s="67"/>
      <c r="D89" s="67" t="s">
        <v>3</v>
      </c>
      <c r="E89" s="32"/>
      <c r="F89" s="77"/>
      <c r="G89" s="32">
        <f>E89+'Seite 5'!Q56</f>
        <v>0</v>
      </c>
      <c r="H89" s="71"/>
      <c r="I89" s="32">
        <f>G89-E89</f>
        <v>0</v>
      </c>
    </row>
    <row r="90" spans="1:9" ht="12.75" customHeight="1" thickBot="1">
      <c r="B90" s="67"/>
      <c r="C90" s="67"/>
      <c r="D90" s="67"/>
      <c r="E90" s="71"/>
      <c r="F90" s="72"/>
      <c r="G90" s="71"/>
      <c r="H90" s="72"/>
      <c r="I90" s="71"/>
    </row>
    <row r="91" spans="1:9" ht="12.75" customHeight="1" thickBot="1">
      <c r="B91" s="69" t="s">
        <v>11</v>
      </c>
      <c r="C91" s="69"/>
      <c r="D91" s="82" t="s">
        <v>3</v>
      </c>
      <c r="E91" s="114">
        <f>E93+E98+E96</f>
        <v>0</v>
      </c>
      <c r="F91" s="115"/>
      <c r="G91" s="114">
        <f>G93+G96+G98</f>
        <v>0</v>
      </c>
      <c r="H91" s="113"/>
      <c r="I91" s="112">
        <f>G91-E91</f>
        <v>0</v>
      </c>
    </row>
    <row r="92" spans="1:9" ht="12.75" customHeight="1">
      <c r="B92" s="67"/>
      <c r="C92" s="67"/>
      <c r="D92" s="67"/>
      <c r="E92" s="71"/>
      <c r="F92" s="72"/>
      <c r="G92" s="71"/>
      <c r="H92" s="72"/>
      <c r="I92" s="71"/>
    </row>
    <row r="93" spans="1:9" ht="12.75" customHeight="1">
      <c r="B93" s="67" t="s">
        <v>12</v>
      </c>
      <c r="C93" s="67"/>
      <c r="D93" s="10" t="s">
        <v>3</v>
      </c>
      <c r="E93" s="32"/>
      <c r="F93" s="71"/>
      <c r="G93" s="32">
        <f>E93+'Seite 5'!R56</f>
        <v>0</v>
      </c>
      <c r="H93" s="71"/>
      <c r="I93" s="32">
        <f>G93-E93</f>
        <v>0</v>
      </c>
    </row>
    <row r="94" spans="1:9" ht="12.75" customHeight="1">
      <c r="B94" s="67" t="s">
        <v>13</v>
      </c>
      <c r="C94" s="67"/>
      <c r="D94" s="67"/>
      <c r="E94" s="72"/>
      <c r="F94" s="72"/>
      <c r="G94" s="72"/>
      <c r="H94" s="72"/>
      <c r="I94" s="71"/>
    </row>
    <row r="95" spans="1:9" ht="12.75" customHeight="1">
      <c r="B95" s="67"/>
      <c r="C95" s="67"/>
      <c r="D95" s="67"/>
      <c r="E95" s="71"/>
      <c r="F95" s="72"/>
      <c r="G95" s="71"/>
      <c r="H95" s="72"/>
      <c r="I95" s="71"/>
    </row>
    <row r="96" spans="1:9" ht="12.75" customHeight="1">
      <c r="B96" s="67" t="s">
        <v>30</v>
      </c>
      <c r="C96" s="67"/>
      <c r="D96" s="67" t="s">
        <v>3</v>
      </c>
      <c r="E96" s="32"/>
      <c r="F96" s="71"/>
      <c r="G96" s="32">
        <f>E96+'Seite 5'!S56</f>
        <v>0</v>
      </c>
      <c r="H96" s="71"/>
      <c r="I96" s="32">
        <f>G96-E96</f>
        <v>0</v>
      </c>
    </row>
    <row r="97" spans="2:9" ht="12.75" customHeight="1">
      <c r="B97" s="67"/>
      <c r="C97" s="67"/>
      <c r="D97" s="67"/>
      <c r="E97" s="71"/>
      <c r="F97" s="72"/>
      <c r="G97" s="71"/>
      <c r="H97" s="72"/>
      <c r="I97" s="71"/>
    </row>
    <row r="98" spans="2:9" ht="12.75" customHeight="1">
      <c r="B98" s="67" t="s">
        <v>73</v>
      </c>
      <c r="C98" s="67"/>
      <c r="D98" s="67" t="s">
        <v>3</v>
      </c>
      <c r="E98" s="32"/>
      <c r="F98" s="71"/>
      <c r="G98" s="32">
        <f>E98+'Seite 5'!T56</f>
        <v>0</v>
      </c>
      <c r="H98" s="71"/>
      <c r="I98" s="32">
        <f>G98-E98</f>
        <v>0</v>
      </c>
    </row>
    <row r="99" spans="2:9" ht="12.75" customHeight="1" thickBot="1">
      <c r="B99" s="67"/>
      <c r="C99" s="67"/>
      <c r="D99" s="67"/>
      <c r="E99" s="71"/>
      <c r="F99" s="72"/>
      <c r="G99" s="71"/>
      <c r="H99" s="72"/>
      <c r="I99" s="71"/>
    </row>
    <row r="100" spans="2:9" ht="12.75" customHeight="1" thickBot="1">
      <c r="B100" s="69" t="s">
        <v>33</v>
      </c>
      <c r="C100" s="69"/>
      <c r="D100" s="69" t="s">
        <v>3</v>
      </c>
      <c r="E100" s="33">
        <v>0</v>
      </c>
      <c r="F100" s="83"/>
      <c r="G100" s="33">
        <f>E100+'Seite 5'!U56</f>
        <v>0</v>
      </c>
      <c r="H100" s="47"/>
      <c r="I100" s="33">
        <f>G100-E100</f>
        <v>0</v>
      </c>
    </row>
    <row r="101" spans="2:9" ht="12.75" customHeight="1" thickBot="1">
      <c r="B101" s="67"/>
      <c r="C101" s="67"/>
      <c r="D101" s="67"/>
      <c r="E101" s="71"/>
      <c r="F101" s="72"/>
      <c r="G101" s="71"/>
      <c r="H101" s="72"/>
      <c r="I101" s="47"/>
    </row>
    <row r="102" spans="2:9" ht="12.75" customHeight="1" thickBot="1">
      <c r="B102" s="69" t="s">
        <v>14</v>
      </c>
      <c r="C102" s="69"/>
      <c r="D102" s="82" t="s">
        <v>3</v>
      </c>
      <c r="E102" s="114">
        <f>E100+E91+E83</f>
        <v>0</v>
      </c>
      <c r="F102" s="113"/>
      <c r="G102" s="114">
        <f>G83+G91+G100</f>
        <v>0</v>
      </c>
      <c r="H102" s="113"/>
      <c r="I102" s="112">
        <f>I83+I91+I100</f>
        <v>0</v>
      </c>
    </row>
    <row r="103" spans="2:9" ht="12.75" customHeight="1">
      <c r="B103" s="69"/>
      <c r="C103" s="69"/>
      <c r="D103" s="82"/>
      <c r="E103" s="84"/>
      <c r="F103" s="85"/>
      <c r="G103" s="84"/>
      <c r="H103" s="85"/>
      <c r="I103" s="85"/>
    </row>
    <row r="104" spans="2:9" ht="12.75" customHeight="1">
      <c r="B104" s="67"/>
      <c r="C104" s="67"/>
      <c r="D104" s="67"/>
      <c r="E104" s="68"/>
      <c r="F104" s="68"/>
      <c r="G104" s="68"/>
      <c r="H104" s="68"/>
      <c r="I104" s="68"/>
    </row>
    <row r="105" spans="2:9" ht="12.75" customHeight="1">
      <c r="B105" s="67"/>
      <c r="C105" s="67"/>
      <c r="D105" s="67"/>
      <c r="E105" s="68"/>
      <c r="F105" s="68"/>
      <c r="G105" s="68"/>
      <c r="H105" s="68"/>
      <c r="I105" s="68"/>
    </row>
    <row r="106" spans="2:9" ht="12.75" customHeight="1">
      <c r="B106" s="69" t="s">
        <v>15</v>
      </c>
      <c r="C106" s="69"/>
      <c r="D106" s="67"/>
      <c r="E106" s="68"/>
      <c r="F106" s="68"/>
      <c r="G106" s="68"/>
      <c r="H106" s="68"/>
      <c r="I106" s="68"/>
    </row>
    <row r="107" spans="2:9" ht="12.75" customHeight="1" thickBot="1">
      <c r="B107" s="69"/>
      <c r="C107" s="69"/>
      <c r="D107" s="67"/>
      <c r="E107" s="36"/>
      <c r="F107" s="68"/>
      <c r="G107" s="36"/>
      <c r="H107" s="68"/>
      <c r="I107" s="36"/>
    </row>
    <row r="108" spans="2:9" ht="12.75" customHeight="1" thickBot="1">
      <c r="B108" s="69" t="s">
        <v>200</v>
      </c>
      <c r="C108" s="69"/>
      <c r="D108" s="82" t="s">
        <v>3</v>
      </c>
      <c r="E108" s="34">
        <v>0</v>
      </c>
      <c r="F108" s="86"/>
      <c r="G108" s="33">
        <f>E108+'Seite 5'!V56</f>
        <v>0</v>
      </c>
      <c r="H108" s="86"/>
      <c r="I108" s="33">
        <f>G108-E108</f>
        <v>0</v>
      </c>
    </row>
    <row r="109" spans="2:9" ht="12.75" customHeight="1" thickBot="1"/>
    <row r="110" spans="2:9" ht="12.75" customHeight="1" thickBot="1">
      <c r="B110" s="69" t="s">
        <v>201</v>
      </c>
      <c r="C110" s="69"/>
      <c r="D110" s="82" t="s">
        <v>3</v>
      </c>
      <c r="E110" s="112">
        <f>E112+E114+E117+E120</f>
        <v>0</v>
      </c>
      <c r="F110" s="113"/>
      <c r="G110" s="112">
        <f>G112+G114+G117+G120</f>
        <v>0</v>
      </c>
      <c r="H110" s="116"/>
      <c r="I110" s="112">
        <f>G110-E110</f>
        <v>0</v>
      </c>
    </row>
    <row r="111" spans="2:9" ht="12.75" customHeight="1">
      <c r="B111" s="67"/>
      <c r="C111" s="67"/>
      <c r="D111" s="67"/>
      <c r="E111" s="72"/>
      <c r="F111" s="72"/>
      <c r="G111" s="72"/>
      <c r="H111" s="72"/>
      <c r="I111" s="72"/>
    </row>
    <row r="112" spans="2:9" ht="12.75" customHeight="1">
      <c r="B112" s="67" t="s">
        <v>16</v>
      </c>
      <c r="C112" s="67"/>
      <c r="D112" s="67" t="s">
        <v>3</v>
      </c>
      <c r="E112" s="32"/>
      <c r="F112" s="71"/>
      <c r="G112" s="32">
        <f>E112+'Seite 5'!W56</f>
        <v>0</v>
      </c>
      <c r="H112" s="71"/>
      <c r="I112" s="32">
        <f>G112-E112</f>
        <v>0</v>
      </c>
    </row>
    <row r="113" spans="1:10" ht="12.75" customHeight="1">
      <c r="B113" s="67"/>
      <c r="C113" s="67"/>
      <c r="D113" s="67"/>
      <c r="E113" s="71"/>
      <c r="F113" s="72"/>
      <c r="G113" s="71"/>
      <c r="H113" s="72"/>
      <c r="I113" s="71"/>
    </row>
    <row r="114" spans="1:10" ht="12.75" customHeight="1">
      <c r="B114" s="67" t="s">
        <v>17</v>
      </c>
      <c r="C114" s="67"/>
      <c r="D114" s="67" t="s">
        <v>3</v>
      </c>
      <c r="E114" s="32"/>
      <c r="F114" s="71"/>
      <c r="G114" s="32">
        <f>E114+'Seite 5'!X56</f>
        <v>0</v>
      </c>
      <c r="H114" s="71"/>
      <c r="I114" s="32">
        <f>G114-E114</f>
        <v>0</v>
      </c>
    </row>
    <row r="115" spans="1:10" ht="12.75" customHeight="1">
      <c r="B115" s="67" t="s">
        <v>18</v>
      </c>
      <c r="C115" s="67"/>
      <c r="D115" s="67"/>
      <c r="E115" s="72"/>
      <c r="F115" s="72"/>
      <c r="G115" s="72"/>
      <c r="H115" s="72"/>
      <c r="I115" s="72"/>
    </row>
    <row r="116" spans="1:10" ht="12.75" customHeight="1">
      <c r="B116" s="67"/>
      <c r="C116" s="67"/>
      <c r="D116" s="67"/>
      <c r="E116" s="71"/>
      <c r="F116" s="72"/>
      <c r="G116" s="71"/>
      <c r="H116" s="72"/>
      <c r="I116" s="71"/>
    </row>
    <row r="117" spans="1:10" s="128" customFormat="1" ht="12.75" customHeight="1">
      <c r="A117" s="166"/>
      <c r="B117" s="172" t="s">
        <v>19</v>
      </c>
      <c r="C117" s="172"/>
      <c r="D117" s="67" t="s">
        <v>3</v>
      </c>
      <c r="E117" s="35"/>
      <c r="F117" s="47"/>
      <c r="G117" s="32">
        <f>E117+'Seite 5'!Y56</f>
        <v>0</v>
      </c>
      <c r="H117" s="47"/>
      <c r="I117" s="32">
        <f>G117-E117</f>
        <v>0</v>
      </c>
      <c r="J117" s="53"/>
    </row>
    <row r="118" spans="1:10" s="128" customFormat="1" ht="12.75" customHeight="1">
      <c r="A118" s="166"/>
      <c r="B118" s="67" t="s">
        <v>20</v>
      </c>
      <c r="C118" s="67"/>
      <c r="D118" s="67"/>
      <c r="E118" s="72"/>
      <c r="F118" s="72"/>
      <c r="G118" s="72"/>
      <c r="H118" s="72"/>
      <c r="I118" s="72"/>
    </row>
    <row r="119" spans="1:10" ht="12.75" customHeight="1">
      <c r="B119" s="127"/>
      <c r="C119" s="127"/>
      <c r="D119" s="127"/>
      <c r="E119" s="72"/>
      <c r="F119" s="72"/>
      <c r="G119" s="72"/>
      <c r="H119" s="72"/>
      <c r="I119" s="72"/>
      <c r="J119" s="128"/>
    </row>
    <row r="120" spans="1:10" ht="12.75" customHeight="1">
      <c r="B120" s="127" t="s">
        <v>186</v>
      </c>
      <c r="C120" s="127"/>
      <c r="D120" s="127"/>
      <c r="E120" s="35"/>
      <c r="F120" s="47"/>
      <c r="G120" s="32">
        <f>E120+'Seite 5'!Z56</f>
        <v>0</v>
      </c>
      <c r="H120" s="47"/>
      <c r="I120" s="32">
        <f>G120-E120</f>
        <v>0</v>
      </c>
    </row>
    <row r="121" spans="1:10" ht="12.75" customHeight="1" thickBot="1">
      <c r="B121" s="67"/>
      <c r="C121" s="67"/>
      <c r="D121" s="67"/>
      <c r="E121" s="71"/>
      <c r="F121" s="72"/>
      <c r="G121" s="71"/>
      <c r="H121" s="72"/>
      <c r="I121" s="71"/>
    </row>
    <row r="122" spans="1:10" ht="12.75" customHeight="1" thickBot="1">
      <c r="B122" s="69" t="s">
        <v>32</v>
      </c>
      <c r="C122" s="69"/>
      <c r="D122" s="69" t="s">
        <v>3</v>
      </c>
      <c r="E122" s="33">
        <v>0</v>
      </c>
      <c r="F122" s="47"/>
      <c r="G122" s="33">
        <f>E122+'Seite 5'!AA56</f>
        <v>0</v>
      </c>
      <c r="H122" s="47"/>
      <c r="I122" s="33">
        <f>G122-E122</f>
        <v>0</v>
      </c>
    </row>
    <row r="123" spans="1:10" ht="12.75" customHeight="1" thickBot="1">
      <c r="B123" s="67"/>
      <c r="C123" s="67"/>
      <c r="D123" s="67"/>
      <c r="E123" s="71"/>
      <c r="F123" s="72"/>
      <c r="G123" s="71"/>
      <c r="H123" s="72"/>
      <c r="I123" s="71"/>
    </row>
    <row r="124" spans="1:10" ht="12.75" customHeight="1" thickBot="1">
      <c r="B124" s="69" t="s">
        <v>21</v>
      </c>
      <c r="C124" s="69"/>
      <c r="D124" s="82" t="s">
        <v>3</v>
      </c>
      <c r="E124" s="112">
        <f>E110+E108+E122</f>
        <v>0</v>
      </c>
      <c r="F124" s="113"/>
      <c r="G124" s="112">
        <f>G110+G108+G122</f>
        <v>0</v>
      </c>
      <c r="H124" s="113"/>
      <c r="I124" s="112">
        <f>G124-E124</f>
        <v>0</v>
      </c>
    </row>
    <row r="125" spans="1:10" ht="12.75" customHeight="1">
      <c r="B125" s="69"/>
      <c r="C125" s="69"/>
      <c r="D125" s="82"/>
      <c r="E125" s="113"/>
      <c r="F125" s="113"/>
      <c r="G125" s="113"/>
      <c r="H125" s="113"/>
      <c r="I125" s="113"/>
    </row>
    <row r="126" spans="1:10" ht="12.75" customHeight="1" thickBot="1">
      <c r="B126" s="69"/>
      <c r="C126" s="69"/>
      <c r="D126" s="69"/>
      <c r="E126" s="113"/>
      <c r="F126" s="113"/>
      <c r="G126" s="113"/>
      <c r="H126" s="113"/>
      <c r="I126" s="113"/>
    </row>
    <row r="127" spans="1:10" ht="12.75" customHeight="1" thickBot="1">
      <c r="B127" s="69" t="s">
        <v>22</v>
      </c>
      <c r="C127" s="69"/>
      <c r="D127" s="82" t="s">
        <v>3</v>
      </c>
      <c r="E127" s="112">
        <f>E102-E124</f>
        <v>0</v>
      </c>
      <c r="F127" s="113"/>
      <c r="G127" s="112">
        <f>G102-G124</f>
        <v>0</v>
      </c>
      <c r="H127" s="113"/>
      <c r="I127" s="112">
        <f>I102-I124</f>
        <v>0</v>
      </c>
    </row>
    <row r="128" spans="1:10" ht="12.75" customHeight="1">
      <c r="B128" s="172" t="s">
        <v>53</v>
      </c>
      <c r="C128" s="172"/>
      <c r="D128" s="67"/>
      <c r="E128" s="68"/>
      <c r="F128" s="68"/>
      <c r="G128" s="68"/>
      <c r="H128" s="68"/>
      <c r="I128" s="68"/>
    </row>
    <row r="129" spans="2:9" ht="12.75" customHeight="1">
      <c r="B129" s="78"/>
      <c r="C129" s="78"/>
      <c r="D129" s="78"/>
      <c r="E129" s="87"/>
      <c r="F129" s="78"/>
      <c r="G129" s="88"/>
      <c r="H129" s="67"/>
      <c r="I129" s="67"/>
    </row>
    <row r="131" spans="2:9" s="89" customFormat="1" ht="12.75" customHeight="1">
      <c r="B131" s="176" t="s">
        <v>27</v>
      </c>
      <c r="C131" s="176"/>
      <c r="D131" s="176"/>
      <c r="E131" s="176"/>
    </row>
    <row r="132" spans="2:9" s="89" customFormat="1" ht="12.75" customHeight="1">
      <c r="B132" s="90"/>
      <c r="C132" s="90"/>
      <c r="D132" s="90"/>
      <c r="E132" s="90"/>
      <c r="F132" s="90"/>
      <c r="G132" s="90"/>
      <c r="H132" s="90"/>
      <c r="I132" s="90"/>
    </row>
    <row r="133" spans="2:9" s="89" customFormat="1" ht="12.75" customHeight="1">
      <c r="B133" s="90" t="s">
        <v>28</v>
      </c>
      <c r="C133" s="91"/>
      <c r="D133" s="91"/>
      <c r="E133" s="90"/>
      <c r="F133" s="90"/>
      <c r="G133" s="90"/>
      <c r="H133" s="90"/>
      <c r="I133" s="90"/>
    </row>
    <row r="134" spans="2:9" s="89" customFormat="1" ht="12.75" customHeight="1"/>
    <row r="135" spans="2:9" s="90" customFormat="1" ht="12.75" customHeight="1" thickBot="1">
      <c r="B135" s="89"/>
      <c r="C135" s="89"/>
      <c r="D135" s="89"/>
      <c r="E135" s="89"/>
      <c r="F135" s="89"/>
      <c r="G135" s="89"/>
      <c r="H135" s="89"/>
      <c r="I135" s="89"/>
    </row>
    <row r="136" spans="2:9" s="90" customFormat="1" ht="12.75" customHeight="1" thickBot="1">
      <c r="B136" s="170" t="s">
        <v>23</v>
      </c>
      <c r="C136" s="170"/>
      <c r="D136" s="171"/>
      <c r="E136" s="92" t="s">
        <v>183</v>
      </c>
      <c r="F136" s="93"/>
      <c r="G136" s="89"/>
      <c r="H136" s="94" t="s">
        <v>51</v>
      </c>
      <c r="I136" s="95">
        <f>E102</f>
        <v>0</v>
      </c>
    </row>
    <row r="137" spans="2:9" s="89" customFormat="1" ht="12.75" customHeight="1">
      <c r="F137" s="96"/>
      <c r="H137" s="96"/>
      <c r="I137" s="96"/>
    </row>
    <row r="138" spans="2:9" s="89" customFormat="1" ht="12.75" customHeight="1">
      <c r="F138" s="97"/>
      <c r="G138" s="98"/>
      <c r="H138" s="96"/>
      <c r="I138" s="96"/>
    </row>
    <row r="139" spans="2:9" s="89" customFormat="1" ht="12.75" customHeight="1">
      <c r="B139" s="173" t="s">
        <v>79</v>
      </c>
      <c r="C139" s="173"/>
      <c r="E139" s="99"/>
      <c r="F139" s="100" t="s">
        <v>51</v>
      </c>
      <c r="G139" s="101">
        <f>'Seite 5'!K56</f>
        <v>0</v>
      </c>
      <c r="H139" s="96"/>
      <c r="I139" s="96"/>
    </row>
    <row r="140" spans="2:9" s="89" customFormat="1" ht="12.75" customHeight="1">
      <c r="B140" s="102" t="s">
        <v>111</v>
      </c>
      <c r="C140" s="100"/>
      <c r="E140" s="99"/>
      <c r="F140" s="100" t="s">
        <v>51</v>
      </c>
      <c r="G140" s="101">
        <f>'Seite 5'!E56</f>
        <v>0</v>
      </c>
      <c r="H140" s="96"/>
      <c r="I140" s="96"/>
    </row>
    <row r="141" spans="2:9" s="89" customFormat="1" ht="12.75" customHeight="1">
      <c r="G141" s="96"/>
      <c r="H141" s="96"/>
      <c r="I141" s="96"/>
    </row>
    <row r="142" spans="2:9" s="89" customFormat="1" ht="12.75" customHeight="1">
      <c r="B142" s="173" t="s">
        <v>80</v>
      </c>
      <c r="C142" s="173"/>
      <c r="E142" s="99"/>
      <c r="F142" s="100" t="s">
        <v>51</v>
      </c>
      <c r="G142" s="101">
        <f>'Seite 5'!L56</f>
        <v>0</v>
      </c>
      <c r="H142" s="96"/>
      <c r="I142" s="96"/>
    </row>
    <row r="143" spans="2:9" s="89" customFormat="1" ht="12.75" customHeight="1" thickBot="1">
      <c r="G143" s="96"/>
      <c r="H143" s="96"/>
      <c r="I143" s="96"/>
    </row>
    <row r="144" spans="2:9" s="89" customFormat="1" ht="12.75" customHeight="1" thickBot="1">
      <c r="B144" s="103" t="s">
        <v>24</v>
      </c>
      <c r="C144" s="103"/>
      <c r="D144" s="100"/>
      <c r="F144" s="100"/>
      <c r="G144" s="93"/>
      <c r="H144" s="94" t="s">
        <v>51</v>
      </c>
      <c r="I144" s="104">
        <f>G139+G142</f>
        <v>0</v>
      </c>
    </row>
    <row r="145" spans="2:12" s="89" customFormat="1" ht="12.75" customHeight="1">
      <c r="G145" s="96"/>
      <c r="H145" s="96"/>
      <c r="I145" s="96"/>
    </row>
    <row r="146" spans="2:12" s="89" customFormat="1" ht="12.75" customHeight="1">
      <c r="G146" s="96"/>
      <c r="H146" s="96"/>
      <c r="I146" s="96"/>
    </row>
    <row r="147" spans="2:12" s="89" customFormat="1" ht="12.75" customHeight="1">
      <c r="B147" s="173" t="s">
        <v>81</v>
      </c>
      <c r="C147" s="173"/>
      <c r="E147" s="105"/>
      <c r="F147" s="100" t="s">
        <v>51</v>
      </c>
      <c r="G147" s="101">
        <f>'Seite 5'!K57</f>
        <v>0</v>
      </c>
      <c r="H147" s="96"/>
      <c r="I147" s="106"/>
    </row>
    <row r="148" spans="2:12" s="89" customFormat="1" ht="12.75" customHeight="1">
      <c r="B148" s="102" t="s">
        <v>112</v>
      </c>
      <c r="C148" s="100"/>
      <c r="E148" s="105"/>
      <c r="F148" s="100" t="s">
        <v>51</v>
      </c>
      <c r="G148" s="101">
        <f>'Seite 5'!E57</f>
        <v>0</v>
      </c>
      <c r="H148" s="96"/>
      <c r="I148" s="96"/>
    </row>
    <row r="149" spans="2:12" s="89" customFormat="1" ht="12.75" customHeight="1">
      <c r="G149" s="96"/>
      <c r="H149" s="96"/>
      <c r="I149" s="96"/>
    </row>
    <row r="150" spans="2:12" s="89" customFormat="1" ht="12.75" customHeight="1">
      <c r="B150" s="173" t="s">
        <v>82</v>
      </c>
      <c r="C150" s="173"/>
      <c r="E150" s="107"/>
      <c r="F150" s="100" t="s">
        <v>51</v>
      </c>
      <c r="G150" s="101">
        <f>'Seite 5'!L57</f>
        <v>0</v>
      </c>
      <c r="H150" s="96"/>
      <c r="I150" s="96"/>
    </row>
    <row r="151" spans="2:12" s="89" customFormat="1" ht="12.75" customHeight="1" thickBot="1">
      <c r="G151" s="96"/>
      <c r="H151" s="96"/>
      <c r="I151" s="96"/>
    </row>
    <row r="152" spans="2:12" s="89" customFormat="1" ht="12.75" customHeight="1" thickBot="1">
      <c r="B152" s="103" t="s">
        <v>25</v>
      </c>
      <c r="C152" s="103"/>
      <c r="D152" s="100"/>
      <c r="F152" s="100"/>
      <c r="G152" s="93"/>
      <c r="H152" s="94" t="s">
        <v>51</v>
      </c>
      <c r="I152" s="104">
        <f>G147+G150</f>
        <v>0</v>
      </c>
    </row>
    <row r="153" spans="2:12" s="89" customFormat="1" ht="12.75" customHeight="1">
      <c r="G153" s="96"/>
      <c r="H153" s="96"/>
      <c r="I153" s="96"/>
    </row>
    <row r="154" spans="2:12" s="89" customFormat="1" ht="12.75" customHeight="1" thickBot="1">
      <c r="G154" s="96"/>
      <c r="H154" s="96"/>
      <c r="I154" s="96"/>
    </row>
    <row r="155" spans="2:12" s="89" customFormat="1" ht="12.75" customHeight="1" thickBot="1">
      <c r="B155" s="170" t="s">
        <v>26</v>
      </c>
      <c r="C155" s="170"/>
      <c r="D155" s="171"/>
      <c r="E155" s="92" t="s">
        <v>184</v>
      </c>
      <c r="F155" s="100"/>
      <c r="G155" s="108"/>
      <c r="H155" s="94" t="s">
        <v>51</v>
      </c>
      <c r="I155" s="95">
        <f>I136+I144-I152</f>
        <v>0</v>
      </c>
      <c r="L155" s="120"/>
    </row>
    <row r="156" spans="2:12" s="89" customFormat="1" ht="12.75" customHeight="1">
      <c r="G156" s="96"/>
      <c r="H156" s="96"/>
      <c r="I156" s="96"/>
    </row>
    <row r="157" spans="2:12" s="89" customFormat="1" ht="12.75" customHeight="1">
      <c r="G157" s="96"/>
      <c r="H157" s="96"/>
      <c r="I157" s="109"/>
    </row>
    <row r="158" spans="2:12" s="89" customFormat="1" ht="12.75" customHeight="1">
      <c r="G158" s="96"/>
      <c r="H158" s="96"/>
      <c r="I158" s="96"/>
    </row>
    <row r="159" spans="2:12" s="89" customFormat="1" ht="12.75" customHeight="1">
      <c r="B159" s="89" t="s">
        <v>29</v>
      </c>
      <c r="C159" s="110"/>
    </row>
    <row r="160" spans="2:12" s="89" customFormat="1" ht="12.75" customHeight="1">
      <c r="G160" s="96"/>
      <c r="H160" s="96"/>
      <c r="I160" s="96"/>
    </row>
    <row r="161" spans="2:9" s="89" customFormat="1" ht="12.75" customHeight="1" thickBot="1">
      <c r="G161" s="96"/>
      <c r="H161" s="96"/>
      <c r="I161" s="96"/>
    </row>
    <row r="162" spans="2:9" s="89" customFormat="1" ht="12.75" customHeight="1" thickBot="1">
      <c r="B162" s="170" t="s">
        <v>23</v>
      </c>
      <c r="C162" s="170"/>
      <c r="D162" s="171"/>
      <c r="E162" s="92" t="s">
        <v>183</v>
      </c>
      <c r="F162" s="100"/>
      <c r="G162" s="93"/>
      <c r="H162" s="94" t="s">
        <v>51</v>
      </c>
      <c r="I162" s="95">
        <f>E124</f>
        <v>0</v>
      </c>
    </row>
    <row r="163" spans="2:9" s="89" customFormat="1" ht="12.75" customHeight="1">
      <c r="G163" s="96"/>
      <c r="H163" s="96"/>
      <c r="I163" s="96"/>
    </row>
    <row r="164" spans="2:9" s="89" customFormat="1" ht="12.75" customHeight="1">
      <c r="G164" s="96"/>
      <c r="H164" s="96"/>
      <c r="I164" s="96"/>
    </row>
    <row r="165" spans="2:9" s="89" customFormat="1" ht="12.75" customHeight="1">
      <c r="B165" s="173" t="s">
        <v>79</v>
      </c>
      <c r="C165" s="173"/>
      <c r="E165" s="99"/>
      <c r="F165" s="100" t="s">
        <v>51</v>
      </c>
      <c r="G165" s="101">
        <f>'Seite 5'!M56</f>
        <v>0</v>
      </c>
      <c r="H165" s="96"/>
      <c r="I165" s="96"/>
    </row>
    <row r="166" spans="2:9" s="89" customFormat="1" ht="12.75" customHeight="1">
      <c r="B166" s="102" t="s">
        <v>111</v>
      </c>
      <c r="C166" s="100"/>
      <c r="E166" s="99"/>
      <c r="F166" s="100" t="s">
        <v>51</v>
      </c>
      <c r="G166" s="101">
        <f>'Seite 5'!H56</f>
        <v>0</v>
      </c>
      <c r="H166" s="96"/>
      <c r="I166" s="96"/>
    </row>
    <row r="167" spans="2:9" s="89" customFormat="1" ht="12.75" customHeight="1">
      <c r="G167" s="96"/>
      <c r="H167" s="96"/>
      <c r="I167" s="96"/>
    </row>
    <row r="168" spans="2:9" s="89" customFormat="1" ht="12.75" customHeight="1">
      <c r="B168" s="173" t="s">
        <v>80</v>
      </c>
      <c r="C168" s="173"/>
      <c r="E168" s="105"/>
      <c r="F168" s="100" t="s">
        <v>51</v>
      </c>
      <c r="G168" s="111">
        <f>'Seite 5'!N56</f>
        <v>0</v>
      </c>
      <c r="H168" s="96"/>
      <c r="I168" s="96"/>
    </row>
    <row r="169" spans="2:9" s="89" customFormat="1" ht="12.75" customHeight="1" thickBot="1">
      <c r="G169" s="96"/>
      <c r="H169" s="96"/>
      <c r="I169" s="96"/>
    </row>
    <row r="170" spans="2:9" s="89" customFormat="1" ht="12.75" customHeight="1" thickBot="1">
      <c r="B170" s="103" t="s">
        <v>24</v>
      </c>
      <c r="C170" s="103"/>
      <c r="D170" s="100"/>
      <c r="F170" s="100"/>
      <c r="G170" s="93"/>
      <c r="H170" s="94" t="s">
        <v>51</v>
      </c>
      <c r="I170" s="104">
        <f>G165+G168</f>
        <v>0</v>
      </c>
    </row>
    <row r="171" spans="2:9" s="89" customFormat="1" ht="12.75" customHeight="1">
      <c r="G171" s="96"/>
      <c r="H171" s="96"/>
      <c r="I171" s="96"/>
    </row>
    <row r="172" spans="2:9" s="89" customFormat="1" ht="12.75" customHeight="1">
      <c r="G172" s="96"/>
      <c r="H172" s="96"/>
      <c r="I172" s="96"/>
    </row>
    <row r="173" spans="2:9" s="89" customFormat="1" ht="12.75" customHeight="1">
      <c r="B173" s="173" t="s">
        <v>81</v>
      </c>
      <c r="C173" s="173"/>
      <c r="E173" s="105"/>
      <c r="F173" s="100" t="s">
        <v>51</v>
      </c>
      <c r="G173" s="101">
        <f>'Seite 5'!M57</f>
        <v>0</v>
      </c>
      <c r="H173" s="96"/>
      <c r="I173" s="96"/>
    </row>
    <row r="174" spans="2:9" s="89" customFormat="1" ht="12.75" customHeight="1">
      <c r="B174" s="102" t="s">
        <v>112</v>
      </c>
      <c r="C174" s="100"/>
      <c r="E174" s="105"/>
      <c r="F174" s="100" t="s">
        <v>51</v>
      </c>
      <c r="G174" s="101">
        <f>'Seite 5'!H57</f>
        <v>0</v>
      </c>
      <c r="H174" s="96"/>
      <c r="I174" s="96"/>
    </row>
    <row r="175" spans="2:9" s="89" customFormat="1" ht="12.75" customHeight="1">
      <c r="G175" s="96"/>
      <c r="H175" s="96"/>
      <c r="I175" s="96"/>
    </row>
    <row r="176" spans="2:9" s="89" customFormat="1" ht="12.75" customHeight="1">
      <c r="B176" s="173" t="s">
        <v>82</v>
      </c>
      <c r="C176" s="173"/>
      <c r="E176" s="105"/>
      <c r="F176" s="100" t="s">
        <v>51</v>
      </c>
      <c r="G176" s="111">
        <f>'Seite 5'!N57</f>
        <v>0</v>
      </c>
      <c r="H176" s="96"/>
      <c r="I176" s="96"/>
    </row>
    <row r="177" spans="2:9" s="89" customFormat="1" ht="12.75" customHeight="1" thickBot="1">
      <c r="G177" s="96"/>
      <c r="H177" s="96"/>
      <c r="I177" s="96"/>
    </row>
    <row r="178" spans="2:9" s="89" customFormat="1" ht="12.75" customHeight="1" thickBot="1">
      <c r="B178" s="103" t="s">
        <v>25</v>
      </c>
      <c r="C178" s="103"/>
      <c r="D178" s="100"/>
      <c r="F178" s="100"/>
      <c r="G178" s="93"/>
      <c r="H178" s="94" t="s">
        <v>51</v>
      </c>
      <c r="I178" s="104">
        <f>G173+G176</f>
        <v>0</v>
      </c>
    </row>
    <row r="179" spans="2:9" s="89" customFormat="1" ht="12.75" customHeight="1">
      <c r="G179" s="96"/>
      <c r="H179" s="96"/>
      <c r="I179" s="96"/>
    </row>
    <row r="180" spans="2:9" s="89" customFormat="1" ht="12.75" customHeight="1" thickBot="1">
      <c r="G180" s="96"/>
      <c r="H180" s="96"/>
      <c r="I180" s="96"/>
    </row>
    <row r="181" spans="2:9" s="89" customFormat="1" ht="12.75" customHeight="1" thickBot="1">
      <c r="B181" s="170" t="s">
        <v>26</v>
      </c>
      <c r="C181" s="170"/>
      <c r="D181" s="171"/>
      <c r="E181" s="92" t="s">
        <v>184</v>
      </c>
      <c r="F181" s="100"/>
      <c r="G181" s="93"/>
      <c r="H181" s="94" t="s">
        <v>51</v>
      </c>
      <c r="I181" s="95">
        <f>I162+I170-I178</f>
        <v>0</v>
      </c>
    </row>
  </sheetData>
  <mergeCells count="41">
    <mergeCell ref="B17:I17"/>
    <mergeCell ref="H6:I6"/>
    <mergeCell ref="B9:I9"/>
    <mergeCell ref="H2:I2"/>
    <mergeCell ref="H3:I3"/>
    <mergeCell ref="H4:I4"/>
    <mergeCell ref="B10:I10"/>
    <mergeCell ref="F6:G6"/>
    <mergeCell ref="F2:G2"/>
    <mergeCell ref="F3:G3"/>
    <mergeCell ref="B2:B3"/>
    <mergeCell ref="H5:I5"/>
    <mergeCell ref="F4:G4"/>
    <mergeCell ref="F5:G5"/>
    <mergeCell ref="B11:I11"/>
    <mergeCell ref="B12:I12"/>
    <mergeCell ref="B21:I21"/>
    <mergeCell ref="B36:E36"/>
    <mergeCell ref="B38:E38"/>
    <mergeCell ref="B29:D29"/>
    <mergeCell ref="B18:I18"/>
    <mergeCell ref="B20:E20"/>
    <mergeCell ref="B77:F77"/>
    <mergeCell ref="B26:E26"/>
    <mergeCell ref="B131:E131"/>
    <mergeCell ref="B136:D136"/>
    <mergeCell ref="B24:I24"/>
    <mergeCell ref="B27:I27"/>
    <mergeCell ref="B181:D181"/>
    <mergeCell ref="B117:C117"/>
    <mergeCell ref="B128:C128"/>
    <mergeCell ref="B165:C165"/>
    <mergeCell ref="B168:C168"/>
    <mergeCell ref="B173:C173"/>
    <mergeCell ref="B176:C176"/>
    <mergeCell ref="B147:C147"/>
    <mergeCell ref="B162:D162"/>
    <mergeCell ref="B142:C142"/>
    <mergeCell ref="B150:C150"/>
    <mergeCell ref="B155:D155"/>
    <mergeCell ref="B139:C139"/>
  </mergeCells>
  <phoneticPr fontId="1" type="noConversion"/>
  <conditionalFormatting sqref="G72">
    <cfRule type="expression" dxfId="9" priority="26" stopIfTrue="1">
      <formula>$G$72&lt;&gt;$I$98</formula>
    </cfRule>
  </conditionalFormatting>
  <pageMargins left="0.78740157480314965" right="0.39370078740157483" top="0.98425196850393704" bottom="0.43307086614173229" header="0.51181102362204722" footer="0.15748031496062992"/>
  <pageSetup paperSize="9" scale="86" orientation="portrait" horizontalDpi="300" verticalDpi="300" r:id="rId1"/>
  <headerFooter alignWithMargins="0">
    <oddHeader>&amp;R&amp;"Arial,Fett"&amp;12Muster HR-SV</oddHeader>
    <oddFooter>&amp;C&amp;"Times New Roman,Standard"Seite &amp;P</oddFooter>
  </headerFooter>
  <rowBreaks count="3" manualBreakCount="3">
    <brk id="35" max="16383" man="1"/>
    <brk id="76" max="16383" man="1"/>
    <brk id="130" max="16383" man="1"/>
  </rowBreaks>
  <cellWatches>
    <cellWatch r="G48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540D03C5-6059-408A-8C41-ECE3F8D41702}">
            <xm:f>$G$139&lt;&gt;'Seite 5'!$K$56</xm:f>
            <x14:dxf>
              <font>
                <color rgb="FFC00000"/>
              </font>
            </x14:dxf>
          </x14:cfRule>
          <xm:sqref>G139</xm:sqref>
        </x14:conditionalFormatting>
        <x14:conditionalFormatting xmlns:xm="http://schemas.microsoft.com/office/excel/2006/main">
          <x14:cfRule type="expression" priority="29" id="{D1EE15E2-21EB-4157-ACC9-CFBBF49821C4}">
            <xm:f>$G$142&lt;&gt;'Seite 5'!$L$56</xm:f>
            <x14:dxf>
              <font>
                <color rgb="FFC00000"/>
              </font>
            </x14:dxf>
          </x14:cfRule>
          <xm:sqref>G142</xm:sqref>
        </x14:conditionalFormatting>
        <x14:conditionalFormatting xmlns:xm="http://schemas.microsoft.com/office/excel/2006/main">
          <x14:cfRule type="expression" priority="30" id="{6EB92502-1756-4048-8C46-2FFEEA89EC05}">
            <xm:f>$G$147&lt;&gt;'Seite 5'!$K$57</xm:f>
            <x14:dxf>
              <font>
                <color rgb="FFC00000"/>
              </font>
            </x14:dxf>
          </x14:cfRule>
          <xm:sqref>G147</xm:sqref>
        </x14:conditionalFormatting>
        <x14:conditionalFormatting xmlns:xm="http://schemas.microsoft.com/office/excel/2006/main">
          <x14:cfRule type="expression" priority="31" id="{D8AE3404-E648-4007-8EEA-A2E4F637FE61}">
            <xm:f>$G$150&lt;&gt;'Seite 5'!$L$57</xm:f>
            <x14:dxf>
              <font>
                <color rgb="FFC00000"/>
              </font>
            </x14:dxf>
          </x14:cfRule>
          <xm:sqref>G150</xm:sqref>
        </x14:conditionalFormatting>
        <x14:conditionalFormatting xmlns:xm="http://schemas.microsoft.com/office/excel/2006/main">
          <x14:cfRule type="expression" priority="32" id="{CD2CF316-BBAD-410C-B5AF-8C8A9CECAC83}">
            <xm:f>$G$165&lt;&gt;'Seite 5'!$M$56</xm:f>
            <x14:dxf>
              <font>
                <color rgb="FFC00000"/>
              </font>
            </x14:dxf>
          </x14:cfRule>
          <xm:sqref>G165</xm:sqref>
        </x14:conditionalFormatting>
        <x14:conditionalFormatting xmlns:xm="http://schemas.microsoft.com/office/excel/2006/main">
          <x14:cfRule type="expression" priority="33" id="{95C0076D-E3AC-48F0-AC9E-A4C0A98F79AC}">
            <xm:f>$G$168&lt;&gt;'Seite 5'!$N$56</xm:f>
            <x14:dxf>
              <font>
                <color rgb="FFC00000"/>
              </font>
            </x14:dxf>
          </x14:cfRule>
          <xm:sqref>G168</xm:sqref>
        </x14:conditionalFormatting>
        <x14:conditionalFormatting xmlns:xm="http://schemas.microsoft.com/office/excel/2006/main">
          <x14:cfRule type="expression" priority="34" id="{14E71019-EEFC-434E-BB39-473496DC3EFE}">
            <xm:f>$G$173&lt;&gt;'Seite 5'!$M$57</xm:f>
            <x14:dxf>
              <font>
                <color rgb="FFC00000"/>
              </font>
            </x14:dxf>
          </x14:cfRule>
          <xm:sqref>G173</xm:sqref>
        </x14:conditionalFormatting>
        <x14:conditionalFormatting xmlns:xm="http://schemas.microsoft.com/office/excel/2006/main">
          <x14:cfRule type="expression" priority="35" id="{86075949-BBB2-47AC-9194-B160C717FB3E}">
            <xm:f>$G$176&lt;&gt;'Seite 5'!$N$57</xm:f>
            <x14:dxf>
              <font>
                <color rgb="FFC00000"/>
              </font>
            </x14:dxf>
          </x14:cfRule>
          <xm:sqref>G176</xm:sqref>
        </x14:conditionalFormatting>
        <x14:conditionalFormatting xmlns:xm="http://schemas.microsoft.com/office/excel/2006/main">
          <x14:cfRule type="expression" priority="1" id="{FDA76C3E-482A-4051-AD82-80933ED99CCE}">
            <xm:f>$I$98&lt;&gt;'Seite 5'!$J$57</xm:f>
            <x14:dxf>
              <font>
                <color rgb="FFFF0000"/>
              </font>
            </x14:dxf>
          </x14:cfRule>
          <xm:sqref>I98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57"/>
  <sheetViews>
    <sheetView tabSelected="1" zoomScaleNormal="100" workbookViewId="0"/>
  </sheetViews>
  <sheetFormatPr baseColWidth="10" defaultRowHeight="12.75"/>
  <cols>
    <col min="1" max="1" width="3.28515625" style="43" customWidth="1"/>
    <col min="2" max="2" width="42.7109375" style="42" bestFit="1" customWidth="1"/>
    <col min="3" max="3" width="21.7109375" style="43" customWidth="1"/>
    <col min="4" max="9" width="17.140625" style="44" customWidth="1"/>
    <col min="10" max="10" width="7.7109375" style="44" bestFit="1" customWidth="1"/>
    <col min="11" max="11" width="14.28515625" style="49" hidden="1" customWidth="1"/>
    <col min="12" max="12" width="15.85546875" style="49" hidden="1" customWidth="1"/>
    <col min="13" max="13" width="14.28515625" style="49" hidden="1" customWidth="1"/>
    <col min="14" max="14" width="15.85546875" style="49" hidden="1" customWidth="1"/>
    <col min="15" max="15" width="9.85546875" style="49" hidden="1" customWidth="1"/>
    <col min="16" max="16" width="10.7109375" style="122" hidden="1" customWidth="1"/>
    <col min="17" max="17" width="12" style="122" hidden="1" customWidth="1"/>
    <col min="18" max="18" width="10.85546875" style="122" hidden="1" customWidth="1"/>
    <col min="19" max="19" width="10.42578125" style="122" hidden="1" customWidth="1"/>
    <col min="20" max="20" width="11.7109375" style="122" hidden="1" customWidth="1"/>
    <col min="21" max="21" width="6.140625" style="122" hidden="1" customWidth="1"/>
    <col min="22" max="22" width="12.85546875" style="122" hidden="1" customWidth="1"/>
    <col min="23" max="23" width="8" style="122" hidden="1" customWidth="1"/>
    <col min="24" max="24" width="30" style="122" hidden="1" customWidth="1"/>
    <col min="25" max="25" width="40.140625" style="122" hidden="1" customWidth="1"/>
    <col min="26" max="26" width="21.5703125" style="122" hidden="1" customWidth="1"/>
    <col min="27" max="27" width="6.140625" style="122" hidden="1" customWidth="1"/>
    <col min="30" max="30" width="11.42578125" style="130"/>
    <col min="31" max="16384" width="11.42578125" style="12"/>
  </cols>
  <sheetData>
    <row r="2" spans="1:30" s="26" customFormat="1" ht="18.75" customHeight="1">
      <c r="A2" s="196" t="s">
        <v>102</v>
      </c>
      <c r="B2" s="196"/>
      <c r="C2" s="196"/>
      <c r="D2" s="196"/>
      <c r="E2" s="148"/>
      <c r="F2" s="148"/>
      <c r="G2" s="37"/>
      <c r="H2" s="37"/>
      <c r="I2" s="37"/>
      <c r="J2" s="37"/>
      <c r="K2" s="48"/>
      <c r="L2" s="48"/>
      <c r="M2" s="48"/>
      <c r="N2" s="48"/>
      <c r="O2" s="48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D2" s="129"/>
    </row>
    <row r="3" spans="1:30" ht="12.75" customHeight="1">
      <c r="A3" s="197" t="s">
        <v>87</v>
      </c>
      <c r="B3" s="198"/>
      <c r="C3" s="200" t="s">
        <v>128</v>
      </c>
      <c r="D3" s="202"/>
      <c r="E3" s="201"/>
      <c r="F3" s="200" t="s">
        <v>129</v>
      </c>
      <c r="G3" s="202"/>
      <c r="H3" s="201"/>
      <c r="I3" s="200" t="s">
        <v>88</v>
      </c>
      <c r="J3" s="201"/>
      <c r="K3" s="195" t="s">
        <v>8</v>
      </c>
      <c r="L3" s="195"/>
      <c r="M3" s="195" t="s">
        <v>15</v>
      </c>
      <c r="N3" s="195"/>
      <c r="O3" s="158" t="s">
        <v>199</v>
      </c>
      <c r="P3" s="122" t="s">
        <v>136</v>
      </c>
      <c r="Q3" s="122" t="s">
        <v>137</v>
      </c>
      <c r="R3" s="122" t="s">
        <v>133</v>
      </c>
      <c r="S3" s="122" t="s">
        <v>138</v>
      </c>
      <c r="T3" s="122" t="s">
        <v>92</v>
      </c>
      <c r="U3" s="122" t="s">
        <v>134</v>
      </c>
      <c r="V3" s="122" t="s">
        <v>142</v>
      </c>
      <c r="W3" s="122" t="s">
        <v>139</v>
      </c>
      <c r="X3" s="123" t="s">
        <v>140</v>
      </c>
      <c r="Y3" s="122" t="s">
        <v>141</v>
      </c>
      <c r="Z3" s="122" t="s">
        <v>187</v>
      </c>
      <c r="AA3" s="122" t="s">
        <v>135</v>
      </c>
    </row>
    <row r="4" spans="1:30" ht="25.5">
      <c r="A4" s="199"/>
      <c r="B4" s="198"/>
      <c r="C4" s="144" t="s">
        <v>130</v>
      </c>
      <c r="D4" s="145" t="s">
        <v>132</v>
      </c>
      <c r="E4" s="146" t="s">
        <v>195</v>
      </c>
      <c r="F4" s="144" t="s">
        <v>131</v>
      </c>
      <c r="G4" s="145" t="s">
        <v>132</v>
      </c>
      <c r="H4" s="146" t="s">
        <v>195</v>
      </c>
      <c r="I4" s="144" t="s">
        <v>89</v>
      </c>
      <c r="J4" s="147" t="s">
        <v>90</v>
      </c>
      <c r="K4" s="50" t="s">
        <v>122</v>
      </c>
      <c r="L4" s="50" t="s">
        <v>123</v>
      </c>
      <c r="M4" s="50" t="s">
        <v>122</v>
      </c>
      <c r="N4" s="50" t="s">
        <v>123</v>
      </c>
      <c r="O4" s="50"/>
    </row>
    <row r="5" spans="1:30">
      <c r="A5" s="38" t="s">
        <v>91</v>
      </c>
      <c r="B5" s="134" t="s">
        <v>2</v>
      </c>
      <c r="C5" s="135"/>
      <c r="D5" s="39"/>
      <c r="E5" s="136"/>
      <c r="F5" s="140"/>
      <c r="G5" s="40"/>
      <c r="H5" s="138"/>
      <c r="I5" s="142"/>
      <c r="J5" s="138"/>
      <c r="K5" s="51">
        <f>IF(C5="Liquide Mittel",D5,0)</f>
        <v>0</v>
      </c>
      <c r="L5" s="51">
        <f t="shared" ref="L5:L36" si="0">IF(C5&lt;&gt;"Liquide Mittel",D5,0)</f>
        <v>0</v>
      </c>
      <c r="M5" s="51">
        <f t="shared" ref="M5:M33" si="1">IF(C5="Liquide Mittel",G5,0)</f>
        <v>0</v>
      </c>
      <c r="N5" s="51">
        <f t="shared" ref="N5:N33" si="2">IF(C5&lt;&gt;"Liquide Mittel",G5,0)</f>
        <v>0</v>
      </c>
      <c r="O5" s="124">
        <f>IF($C5="immat. VG",$D5,0)</f>
        <v>0</v>
      </c>
      <c r="P5" s="124">
        <f t="shared" ref="P5:P36" si="3">IF($C5="Sachanlagen",$D5,0)</f>
        <v>0</v>
      </c>
      <c r="Q5" s="124">
        <f t="shared" ref="Q5:Q36" si="4">IF($C5="Finanzanlagen",$D5,0)</f>
        <v>0</v>
      </c>
      <c r="R5" s="124">
        <f t="shared" ref="R5:R36" si="5">IF($C5="Forderungen",$D5,0)</f>
        <v>0</v>
      </c>
      <c r="S5" s="124">
        <f t="shared" ref="S5:S36" si="6">IF($C5="Wertpapiere",$D5,0)</f>
        <v>0</v>
      </c>
      <c r="T5" s="124">
        <f t="shared" ref="T5:T36" si="7">IF($C5="Liquide Mittel",$D5,0)</f>
        <v>0</v>
      </c>
      <c r="U5" s="124">
        <f t="shared" ref="U5:U36" si="8">IF($C5="ARAP",$D5,0)</f>
        <v>0</v>
      </c>
      <c r="V5" s="124">
        <f t="shared" ref="V5:V33" si="9">IF($F5="Rückstellungen",$G5,0)</f>
        <v>0</v>
      </c>
      <c r="W5" s="124">
        <f t="shared" ref="W5:W33" si="10">IF($F5="Anleihen",$G5,0)</f>
        <v>0</v>
      </c>
      <c r="X5" s="124">
        <f t="shared" ref="X5:X33" si="11">IF($F5="Verbindlichkeiten ggü. Kredinstituten",$G5,0)</f>
        <v>0</v>
      </c>
      <c r="Y5" s="124">
        <f t="shared" ref="Y5:Y33" si="12">IF($F5="Verbindlichkeiten aus Lieferungen und Leistungen",$G5,0)</f>
        <v>0</v>
      </c>
      <c r="Z5" s="124">
        <f t="shared" ref="Z5:Z33" si="13">IF($F5="sonstige Verbindlichkeiten",$G5,0)</f>
        <v>0</v>
      </c>
      <c r="AA5" s="124">
        <f t="shared" ref="AA5:AA33" si="14">IF($F5="PRAP",$G5,0)</f>
        <v>0</v>
      </c>
    </row>
    <row r="6" spans="1:30">
      <c r="A6" s="38" t="s">
        <v>93</v>
      </c>
      <c r="B6" s="149" t="s">
        <v>5</v>
      </c>
      <c r="C6" s="135"/>
      <c r="D6" s="41"/>
      <c r="E6" s="137"/>
      <c r="F6" s="140"/>
      <c r="G6" s="40"/>
      <c r="H6" s="138"/>
      <c r="I6" s="142"/>
      <c r="J6" s="138"/>
      <c r="K6" s="51">
        <f t="shared" ref="K5:K36" si="15">IF(C6="Liquide Mittel",D6,0)</f>
        <v>0</v>
      </c>
      <c r="L6" s="51">
        <f t="shared" si="0"/>
        <v>0</v>
      </c>
      <c r="M6" s="51">
        <f t="shared" si="1"/>
        <v>0</v>
      </c>
      <c r="N6" s="51">
        <f t="shared" si="2"/>
        <v>0</v>
      </c>
      <c r="O6" s="124">
        <f t="shared" ref="O6:O55" si="16">IF($C6="immat. VG",$D6,0)</f>
        <v>0</v>
      </c>
      <c r="P6" s="124">
        <f t="shared" si="3"/>
        <v>0</v>
      </c>
      <c r="Q6" s="124">
        <f t="shared" si="4"/>
        <v>0</v>
      </c>
      <c r="R6" s="124">
        <f t="shared" si="5"/>
        <v>0</v>
      </c>
      <c r="S6" s="124">
        <f t="shared" si="6"/>
        <v>0</v>
      </c>
      <c r="T6" s="124">
        <f t="shared" si="7"/>
        <v>0</v>
      </c>
      <c r="U6" s="124">
        <f t="shared" si="8"/>
        <v>0</v>
      </c>
      <c r="V6" s="124">
        <f t="shared" si="9"/>
        <v>0</v>
      </c>
      <c r="W6" s="124">
        <f t="shared" si="10"/>
        <v>0</v>
      </c>
      <c r="X6" s="124">
        <f t="shared" si="11"/>
        <v>0</v>
      </c>
      <c r="Y6" s="124">
        <f t="shared" si="12"/>
        <v>0</v>
      </c>
      <c r="Z6" s="124">
        <f t="shared" si="13"/>
        <v>0</v>
      </c>
      <c r="AA6" s="124">
        <f t="shared" si="14"/>
        <v>0</v>
      </c>
    </row>
    <row r="7" spans="1:30">
      <c r="A7" s="46" t="s">
        <v>94</v>
      </c>
      <c r="B7" s="150" t="s">
        <v>188</v>
      </c>
      <c r="C7" s="135"/>
      <c r="D7" s="40"/>
      <c r="E7" s="138"/>
      <c r="F7" s="140"/>
      <c r="G7" s="40"/>
      <c r="H7" s="138"/>
      <c r="I7" s="142"/>
      <c r="J7" s="138"/>
      <c r="K7" s="51">
        <f t="shared" si="15"/>
        <v>0</v>
      </c>
      <c r="L7" s="51">
        <f t="shared" si="0"/>
        <v>0</v>
      </c>
      <c r="M7" s="51">
        <f t="shared" si="1"/>
        <v>0</v>
      </c>
      <c r="N7" s="51">
        <f t="shared" si="2"/>
        <v>0</v>
      </c>
      <c r="O7" s="124">
        <f t="shared" si="16"/>
        <v>0</v>
      </c>
      <c r="P7" s="124">
        <f t="shared" si="3"/>
        <v>0</v>
      </c>
      <c r="Q7" s="124">
        <f t="shared" si="4"/>
        <v>0</v>
      </c>
      <c r="R7" s="124">
        <f t="shared" si="5"/>
        <v>0</v>
      </c>
      <c r="S7" s="124">
        <f t="shared" si="6"/>
        <v>0</v>
      </c>
      <c r="T7" s="124">
        <f t="shared" si="7"/>
        <v>0</v>
      </c>
      <c r="U7" s="124">
        <f t="shared" si="8"/>
        <v>0</v>
      </c>
      <c r="V7" s="124">
        <f t="shared" si="9"/>
        <v>0</v>
      </c>
      <c r="W7" s="124">
        <f t="shared" si="10"/>
        <v>0</v>
      </c>
      <c r="X7" s="124">
        <f t="shared" si="11"/>
        <v>0</v>
      </c>
      <c r="Y7" s="124">
        <f t="shared" si="12"/>
        <v>0</v>
      </c>
      <c r="Z7" s="124">
        <f t="shared" si="13"/>
        <v>0</v>
      </c>
      <c r="AA7" s="124">
        <f t="shared" si="14"/>
        <v>0</v>
      </c>
    </row>
    <row r="8" spans="1:30">
      <c r="A8" s="46" t="s">
        <v>95</v>
      </c>
      <c r="B8" s="134" t="s">
        <v>185</v>
      </c>
      <c r="C8" s="135"/>
      <c r="D8" s="40"/>
      <c r="E8" s="138"/>
      <c r="F8" s="140"/>
      <c r="G8" s="40"/>
      <c r="H8" s="138"/>
      <c r="I8" s="142"/>
      <c r="J8" s="138"/>
      <c r="K8" s="51">
        <f t="shared" si="15"/>
        <v>0</v>
      </c>
      <c r="L8" s="51">
        <f t="shared" si="0"/>
        <v>0</v>
      </c>
      <c r="M8" s="51">
        <f t="shared" si="1"/>
        <v>0</v>
      </c>
      <c r="N8" s="51">
        <f t="shared" si="2"/>
        <v>0</v>
      </c>
      <c r="O8" s="124">
        <f t="shared" si="16"/>
        <v>0</v>
      </c>
      <c r="P8" s="124">
        <f t="shared" si="3"/>
        <v>0</v>
      </c>
      <c r="Q8" s="124">
        <f t="shared" si="4"/>
        <v>0</v>
      </c>
      <c r="R8" s="124">
        <f t="shared" si="5"/>
        <v>0</v>
      </c>
      <c r="S8" s="124">
        <f t="shared" si="6"/>
        <v>0</v>
      </c>
      <c r="T8" s="124">
        <f t="shared" si="7"/>
        <v>0</v>
      </c>
      <c r="U8" s="124">
        <f t="shared" si="8"/>
        <v>0</v>
      </c>
      <c r="V8" s="124">
        <f t="shared" si="9"/>
        <v>0</v>
      </c>
      <c r="W8" s="124">
        <f t="shared" si="10"/>
        <v>0</v>
      </c>
      <c r="X8" s="124">
        <f t="shared" si="11"/>
        <v>0</v>
      </c>
      <c r="Y8" s="124">
        <f t="shared" si="12"/>
        <v>0</v>
      </c>
      <c r="Z8" s="124">
        <f t="shared" si="13"/>
        <v>0</v>
      </c>
      <c r="AA8" s="124">
        <f t="shared" si="14"/>
        <v>0</v>
      </c>
    </row>
    <row r="9" spans="1:30">
      <c r="A9" s="46" t="s">
        <v>96</v>
      </c>
      <c r="B9" s="134" t="s">
        <v>189</v>
      </c>
      <c r="C9" s="135"/>
      <c r="D9" s="40"/>
      <c r="E9" s="138"/>
      <c r="F9" s="140"/>
      <c r="G9" s="40"/>
      <c r="H9" s="138"/>
      <c r="I9" s="142"/>
      <c r="J9" s="138"/>
      <c r="K9" s="51">
        <f t="shared" si="15"/>
        <v>0</v>
      </c>
      <c r="L9" s="51">
        <f t="shared" si="0"/>
        <v>0</v>
      </c>
      <c r="M9" s="51">
        <f t="shared" si="1"/>
        <v>0</v>
      </c>
      <c r="N9" s="51">
        <f t="shared" si="2"/>
        <v>0</v>
      </c>
      <c r="O9" s="124">
        <f t="shared" si="16"/>
        <v>0</v>
      </c>
      <c r="P9" s="124">
        <f t="shared" si="3"/>
        <v>0</v>
      </c>
      <c r="Q9" s="124">
        <f t="shared" si="4"/>
        <v>0</v>
      </c>
      <c r="R9" s="124">
        <f t="shared" si="5"/>
        <v>0</v>
      </c>
      <c r="S9" s="124">
        <f t="shared" si="6"/>
        <v>0</v>
      </c>
      <c r="T9" s="124">
        <f t="shared" si="7"/>
        <v>0</v>
      </c>
      <c r="U9" s="124">
        <f t="shared" si="8"/>
        <v>0</v>
      </c>
      <c r="V9" s="124">
        <f t="shared" si="9"/>
        <v>0</v>
      </c>
      <c r="W9" s="124">
        <f t="shared" si="10"/>
        <v>0</v>
      </c>
      <c r="X9" s="124">
        <f t="shared" si="11"/>
        <v>0</v>
      </c>
      <c r="Y9" s="124">
        <f t="shared" si="12"/>
        <v>0</v>
      </c>
      <c r="Z9" s="124">
        <f t="shared" si="13"/>
        <v>0</v>
      </c>
      <c r="AA9" s="124">
        <f t="shared" si="14"/>
        <v>0</v>
      </c>
    </row>
    <row r="10" spans="1:30">
      <c r="A10" s="46" t="s">
        <v>97</v>
      </c>
      <c r="B10" s="134" t="s">
        <v>190</v>
      </c>
      <c r="C10" s="135"/>
      <c r="D10" s="40"/>
      <c r="E10" s="138"/>
      <c r="F10" s="140"/>
      <c r="G10" s="40"/>
      <c r="H10" s="138"/>
      <c r="I10" s="142"/>
      <c r="J10" s="138"/>
      <c r="K10" s="51">
        <f t="shared" si="15"/>
        <v>0</v>
      </c>
      <c r="L10" s="51">
        <f t="shared" si="0"/>
        <v>0</v>
      </c>
      <c r="M10" s="51">
        <f t="shared" si="1"/>
        <v>0</v>
      </c>
      <c r="N10" s="51">
        <f t="shared" si="2"/>
        <v>0</v>
      </c>
      <c r="O10" s="124">
        <f t="shared" si="16"/>
        <v>0</v>
      </c>
      <c r="P10" s="124">
        <f t="shared" si="3"/>
        <v>0</v>
      </c>
      <c r="Q10" s="124">
        <f t="shared" si="4"/>
        <v>0</v>
      </c>
      <c r="R10" s="124">
        <f t="shared" si="5"/>
        <v>0</v>
      </c>
      <c r="S10" s="124">
        <f t="shared" si="6"/>
        <v>0</v>
      </c>
      <c r="T10" s="124">
        <f t="shared" si="7"/>
        <v>0</v>
      </c>
      <c r="U10" s="124">
        <f t="shared" si="8"/>
        <v>0</v>
      </c>
      <c r="V10" s="124">
        <f t="shared" si="9"/>
        <v>0</v>
      </c>
      <c r="W10" s="124">
        <f t="shared" si="10"/>
        <v>0</v>
      </c>
      <c r="X10" s="124">
        <f t="shared" si="11"/>
        <v>0</v>
      </c>
      <c r="Y10" s="124">
        <f t="shared" si="12"/>
        <v>0</v>
      </c>
      <c r="Z10" s="124">
        <f t="shared" si="13"/>
        <v>0</v>
      </c>
      <c r="AA10" s="124">
        <f t="shared" si="14"/>
        <v>0</v>
      </c>
    </row>
    <row r="11" spans="1:30">
      <c r="A11" s="46" t="s">
        <v>98</v>
      </c>
      <c r="B11" s="134"/>
      <c r="C11" s="135"/>
      <c r="D11" s="40"/>
      <c r="E11" s="138"/>
      <c r="F11" s="140"/>
      <c r="G11" s="40"/>
      <c r="H11" s="138"/>
      <c r="I11" s="142"/>
      <c r="J11" s="138"/>
      <c r="K11" s="51">
        <f t="shared" si="15"/>
        <v>0</v>
      </c>
      <c r="L11" s="51">
        <f t="shared" si="0"/>
        <v>0</v>
      </c>
      <c r="M11" s="51">
        <f t="shared" si="1"/>
        <v>0</v>
      </c>
      <c r="N11" s="51">
        <f t="shared" si="2"/>
        <v>0</v>
      </c>
      <c r="O11" s="124">
        <f t="shared" si="16"/>
        <v>0</v>
      </c>
      <c r="P11" s="124">
        <f t="shared" si="3"/>
        <v>0</v>
      </c>
      <c r="Q11" s="124">
        <f t="shared" si="4"/>
        <v>0</v>
      </c>
      <c r="R11" s="124">
        <f t="shared" si="5"/>
        <v>0</v>
      </c>
      <c r="S11" s="124">
        <f t="shared" si="6"/>
        <v>0</v>
      </c>
      <c r="T11" s="124">
        <f t="shared" si="7"/>
        <v>0</v>
      </c>
      <c r="U11" s="124">
        <f t="shared" si="8"/>
        <v>0</v>
      </c>
      <c r="V11" s="124">
        <f t="shared" si="9"/>
        <v>0</v>
      </c>
      <c r="W11" s="124">
        <f t="shared" si="10"/>
        <v>0</v>
      </c>
      <c r="X11" s="124">
        <f t="shared" si="11"/>
        <v>0</v>
      </c>
      <c r="Y11" s="124">
        <f t="shared" si="12"/>
        <v>0</v>
      </c>
      <c r="Z11" s="124">
        <f t="shared" si="13"/>
        <v>0</v>
      </c>
      <c r="AA11" s="124">
        <f t="shared" si="14"/>
        <v>0</v>
      </c>
    </row>
    <row r="12" spans="1:30">
      <c r="A12" s="46" t="s">
        <v>99</v>
      </c>
      <c r="B12" s="134"/>
      <c r="C12" s="135"/>
      <c r="D12" s="40"/>
      <c r="E12" s="138"/>
      <c r="F12" s="140"/>
      <c r="G12" s="40"/>
      <c r="H12" s="138"/>
      <c r="I12" s="142"/>
      <c r="J12" s="138"/>
      <c r="K12" s="51">
        <f t="shared" si="15"/>
        <v>0</v>
      </c>
      <c r="L12" s="51">
        <f t="shared" si="0"/>
        <v>0</v>
      </c>
      <c r="M12" s="51">
        <f t="shared" si="1"/>
        <v>0</v>
      </c>
      <c r="N12" s="51">
        <f t="shared" si="2"/>
        <v>0</v>
      </c>
      <c r="O12" s="124">
        <f t="shared" si="16"/>
        <v>0</v>
      </c>
      <c r="P12" s="124">
        <f t="shared" si="3"/>
        <v>0</v>
      </c>
      <c r="Q12" s="124">
        <f t="shared" si="4"/>
        <v>0</v>
      </c>
      <c r="R12" s="124">
        <f t="shared" si="5"/>
        <v>0</v>
      </c>
      <c r="S12" s="124">
        <f t="shared" si="6"/>
        <v>0</v>
      </c>
      <c r="T12" s="124">
        <f t="shared" si="7"/>
        <v>0</v>
      </c>
      <c r="U12" s="124">
        <f t="shared" si="8"/>
        <v>0</v>
      </c>
      <c r="V12" s="124">
        <f t="shared" si="9"/>
        <v>0</v>
      </c>
      <c r="W12" s="124">
        <f t="shared" si="10"/>
        <v>0</v>
      </c>
      <c r="X12" s="124">
        <f t="shared" si="11"/>
        <v>0</v>
      </c>
      <c r="Y12" s="124">
        <f t="shared" si="12"/>
        <v>0</v>
      </c>
      <c r="Z12" s="124">
        <f t="shared" si="13"/>
        <v>0</v>
      </c>
      <c r="AA12" s="124">
        <f t="shared" si="14"/>
        <v>0</v>
      </c>
    </row>
    <row r="13" spans="1:30">
      <c r="A13" s="46" t="s">
        <v>121</v>
      </c>
      <c r="B13" s="134"/>
      <c r="C13" s="135"/>
      <c r="D13" s="40"/>
      <c r="E13" s="138"/>
      <c r="F13" s="140"/>
      <c r="G13" s="40"/>
      <c r="H13" s="138"/>
      <c r="I13" s="142"/>
      <c r="J13" s="138"/>
      <c r="K13" s="51">
        <f t="shared" si="15"/>
        <v>0</v>
      </c>
      <c r="L13" s="51">
        <f t="shared" si="0"/>
        <v>0</v>
      </c>
      <c r="M13" s="51">
        <f t="shared" si="1"/>
        <v>0</v>
      </c>
      <c r="N13" s="51">
        <f t="shared" si="2"/>
        <v>0</v>
      </c>
      <c r="O13" s="124">
        <f t="shared" si="16"/>
        <v>0</v>
      </c>
      <c r="P13" s="124">
        <f t="shared" si="3"/>
        <v>0</v>
      </c>
      <c r="Q13" s="124">
        <f t="shared" si="4"/>
        <v>0</v>
      </c>
      <c r="R13" s="124">
        <f t="shared" si="5"/>
        <v>0</v>
      </c>
      <c r="S13" s="124">
        <f t="shared" si="6"/>
        <v>0</v>
      </c>
      <c r="T13" s="124">
        <f t="shared" si="7"/>
        <v>0</v>
      </c>
      <c r="U13" s="124">
        <f t="shared" si="8"/>
        <v>0</v>
      </c>
      <c r="V13" s="124">
        <f t="shared" si="9"/>
        <v>0</v>
      </c>
      <c r="W13" s="124">
        <f t="shared" si="10"/>
        <v>0</v>
      </c>
      <c r="X13" s="124">
        <f t="shared" si="11"/>
        <v>0</v>
      </c>
      <c r="Y13" s="124">
        <f t="shared" si="12"/>
        <v>0</v>
      </c>
      <c r="Z13" s="124">
        <f t="shared" si="13"/>
        <v>0</v>
      </c>
      <c r="AA13" s="124">
        <f t="shared" si="14"/>
        <v>0</v>
      </c>
    </row>
    <row r="14" spans="1:30">
      <c r="A14" s="46" t="s">
        <v>124</v>
      </c>
      <c r="B14" s="134"/>
      <c r="C14" s="135"/>
      <c r="D14" s="40"/>
      <c r="E14" s="138"/>
      <c r="F14" s="140"/>
      <c r="G14" s="40"/>
      <c r="H14" s="138"/>
      <c r="I14" s="142"/>
      <c r="J14" s="141"/>
      <c r="K14" s="51">
        <f t="shared" si="15"/>
        <v>0</v>
      </c>
      <c r="L14" s="51">
        <f t="shared" si="0"/>
        <v>0</v>
      </c>
      <c r="M14" s="51">
        <f t="shared" si="1"/>
        <v>0</v>
      </c>
      <c r="N14" s="51">
        <f t="shared" si="2"/>
        <v>0</v>
      </c>
      <c r="O14" s="124">
        <f t="shared" si="16"/>
        <v>0</v>
      </c>
      <c r="P14" s="124">
        <f t="shared" si="3"/>
        <v>0</v>
      </c>
      <c r="Q14" s="124">
        <f t="shared" si="4"/>
        <v>0</v>
      </c>
      <c r="R14" s="124">
        <f t="shared" si="5"/>
        <v>0</v>
      </c>
      <c r="S14" s="124">
        <f t="shared" si="6"/>
        <v>0</v>
      </c>
      <c r="T14" s="124">
        <f t="shared" si="7"/>
        <v>0</v>
      </c>
      <c r="U14" s="124">
        <f t="shared" si="8"/>
        <v>0</v>
      </c>
      <c r="V14" s="124">
        <f t="shared" si="9"/>
        <v>0</v>
      </c>
      <c r="W14" s="124">
        <f t="shared" si="10"/>
        <v>0</v>
      </c>
      <c r="X14" s="124">
        <f t="shared" si="11"/>
        <v>0</v>
      </c>
      <c r="Y14" s="124">
        <f t="shared" si="12"/>
        <v>0</v>
      </c>
      <c r="Z14" s="124">
        <f t="shared" si="13"/>
        <v>0</v>
      </c>
      <c r="AA14" s="124">
        <f t="shared" si="14"/>
        <v>0</v>
      </c>
    </row>
    <row r="15" spans="1:30">
      <c r="A15" s="46" t="s">
        <v>125</v>
      </c>
      <c r="B15" s="134"/>
      <c r="C15" s="135"/>
      <c r="D15" s="40"/>
      <c r="E15" s="138"/>
      <c r="F15" s="140"/>
      <c r="G15" s="40"/>
      <c r="H15" s="138"/>
      <c r="I15" s="142"/>
      <c r="J15" s="141"/>
      <c r="K15" s="51">
        <f t="shared" si="15"/>
        <v>0</v>
      </c>
      <c r="L15" s="51">
        <f t="shared" si="0"/>
        <v>0</v>
      </c>
      <c r="M15" s="51">
        <f t="shared" si="1"/>
        <v>0</v>
      </c>
      <c r="N15" s="51">
        <f t="shared" si="2"/>
        <v>0</v>
      </c>
      <c r="O15" s="124">
        <f t="shared" si="16"/>
        <v>0</v>
      </c>
      <c r="P15" s="124">
        <f t="shared" si="3"/>
        <v>0</v>
      </c>
      <c r="Q15" s="124">
        <f t="shared" si="4"/>
        <v>0</v>
      </c>
      <c r="R15" s="124">
        <f t="shared" si="5"/>
        <v>0</v>
      </c>
      <c r="S15" s="124">
        <f t="shared" si="6"/>
        <v>0</v>
      </c>
      <c r="T15" s="124">
        <f t="shared" si="7"/>
        <v>0</v>
      </c>
      <c r="U15" s="124">
        <f t="shared" si="8"/>
        <v>0</v>
      </c>
      <c r="V15" s="124">
        <f t="shared" si="9"/>
        <v>0</v>
      </c>
      <c r="W15" s="124">
        <f t="shared" si="10"/>
        <v>0</v>
      </c>
      <c r="X15" s="124">
        <f t="shared" si="11"/>
        <v>0</v>
      </c>
      <c r="Y15" s="124">
        <f t="shared" si="12"/>
        <v>0</v>
      </c>
      <c r="Z15" s="124">
        <f t="shared" si="13"/>
        <v>0</v>
      </c>
      <c r="AA15" s="124">
        <f t="shared" si="14"/>
        <v>0</v>
      </c>
    </row>
    <row r="16" spans="1:30">
      <c r="A16" s="46" t="s">
        <v>126</v>
      </c>
      <c r="B16" s="134"/>
      <c r="C16" s="135"/>
      <c r="D16" s="40"/>
      <c r="E16" s="138"/>
      <c r="F16" s="140"/>
      <c r="G16" s="40"/>
      <c r="H16" s="138"/>
      <c r="I16" s="142"/>
      <c r="J16" s="141"/>
      <c r="K16" s="51">
        <f t="shared" si="15"/>
        <v>0</v>
      </c>
      <c r="L16" s="51">
        <f t="shared" si="0"/>
        <v>0</v>
      </c>
      <c r="M16" s="51">
        <f t="shared" si="1"/>
        <v>0</v>
      </c>
      <c r="N16" s="51">
        <f t="shared" si="2"/>
        <v>0</v>
      </c>
      <c r="O16" s="124">
        <f t="shared" si="16"/>
        <v>0</v>
      </c>
      <c r="P16" s="124">
        <f t="shared" si="3"/>
        <v>0</v>
      </c>
      <c r="Q16" s="124">
        <f t="shared" si="4"/>
        <v>0</v>
      </c>
      <c r="R16" s="124">
        <f t="shared" si="5"/>
        <v>0</v>
      </c>
      <c r="S16" s="124">
        <f t="shared" si="6"/>
        <v>0</v>
      </c>
      <c r="T16" s="124">
        <f t="shared" si="7"/>
        <v>0</v>
      </c>
      <c r="U16" s="124">
        <f t="shared" si="8"/>
        <v>0</v>
      </c>
      <c r="V16" s="124">
        <f t="shared" si="9"/>
        <v>0</v>
      </c>
      <c r="W16" s="124">
        <f t="shared" si="10"/>
        <v>0</v>
      </c>
      <c r="X16" s="124">
        <f t="shared" si="11"/>
        <v>0</v>
      </c>
      <c r="Y16" s="124">
        <f t="shared" si="12"/>
        <v>0</v>
      </c>
      <c r="Z16" s="124">
        <f t="shared" si="13"/>
        <v>0</v>
      </c>
      <c r="AA16" s="124">
        <f t="shared" si="14"/>
        <v>0</v>
      </c>
    </row>
    <row r="17" spans="1:30" s="27" customFormat="1">
      <c r="A17" s="46" t="s">
        <v>143</v>
      </c>
      <c r="B17" s="134"/>
      <c r="C17" s="135"/>
      <c r="D17" s="40"/>
      <c r="E17" s="138"/>
      <c r="F17" s="140"/>
      <c r="G17" s="40"/>
      <c r="H17" s="138"/>
      <c r="I17" s="142"/>
      <c r="J17" s="141"/>
      <c r="K17" s="51">
        <f t="shared" si="15"/>
        <v>0</v>
      </c>
      <c r="L17" s="51">
        <f t="shared" si="0"/>
        <v>0</v>
      </c>
      <c r="M17" s="51">
        <f t="shared" si="1"/>
        <v>0</v>
      </c>
      <c r="N17" s="51">
        <f t="shared" si="2"/>
        <v>0</v>
      </c>
      <c r="O17" s="124">
        <f t="shared" si="16"/>
        <v>0</v>
      </c>
      <c r="P17" s="124">
        <f t="shared" si="3"/>
        <v>0</v>
      </c>
      <c r="Q17" s="124">
        <f t="shared" si="4"/>
        <v>0</v>
      </c>
      <c r="R17" s="124">
        <f t="shared" si="5"/>
        <v>0</v>
      </c>
      <c r="S17" s="124">
        <f t="shared" si="6"/>
        <v>0</v>
      </c>
      <c r="T17" s="124">
        <f t="shared" si="7"/>
        <v>0</v>
      </c>
      <c r="U17" s="124">
        <f t="shared" si="8"/>
        <v>0</v>
      </c>
      <c r="V17" s="124">
        <f t="shared" si="9"/>
        <v>0</v>
      </c>
      <c r="W17" s="124">
        <f t="shared" si="10"/>
        <v>0</v>
      </c>
      <c r="X17" s="124">
        <f t="shared" si="11"/>
        <v>0</v>
      </c>
      <c r="Y17" s="124">
        <f t="shared" si="12"/>
        <v>0</v>
      </c>
      <c r="Z17" s="124">
        <f t="shared" si="13"/>
        <v>0</v>
      </c>
      <c r="AA17" s="124">
        <f t="shared" si="14"/>
        <v>0</v>
      </c>
      <c r="AD17" s="131"/>
    </row>
    <row r="18" spans="1:30" s="27" customFormat="1">
      <c r="A18" s="46" t="s">
        <v>144</v>
      </c>
      <c r="B18" s="134"/>
      <c r="C18" s="135"/>
      <c r="D18" s="40"/>
      <c r="E18" s="138"/>
      <c r="F18" s="140"/>
      <c r="G18" s="40"/>
      <c r="H18" s="138"/>
      <c r="I18" s="142"/>
      <c r="J18" s="141"/>
      <c r="K18" s="51">
        <f t="shared" si="15"/>
        <v>0</v>
      </c>
      <c r="L18" s="51">
        <f t="shared" si="0"/>
        <v>0</v>
      </c>
      <c r="M18" s="51">
        <f t="shared" si="1"/>
        <v>0</v>
      </c>
      <c r="N18" s="51">
        <f t="shared" si="2"/>
        <v>0</v>
      </c>
      <c r="O18" s="124">
        <f t="shared" si="16"/>
        <v>0</v>
      </c>
      <c r="P18" s="124">
        <f t="shared" si="3"/>
        <v>0</v>
      </c>
      <c r="Q18" s="124">
        <f t="shared" si="4"/>
        <v>0</v>
      </c>
      <c r="R18" s="124">
        <f t="shared" si="5"/>
        <v>0</v>
      </c>
      <c r="S18" s="124">
        <f t="shared" si="6"/>
        <v>0</v>
      </c>
      <c r="T18" s="124">
        <f t="shared" si="7"/>
        <v>0</v>
      </c>
      <c r="U18" s="124">
        <f t="shared" si="8"/>
        <v>0</v>
      </c>
      <c r="V18" s="124">
        <f t="shared" si="9"/>
        <v>0</v>
      </c>
      <c r="W18" s="124">
        <f t="shared" si="10"/>
        <v>0</v>
      </c>
      <c r="X18" s="124">
        <f t="shared" si="11"/>
        <v>0</v>
      </c>
      <c r="Y18" s="124">
        <f t="shared" si="12"/>
        <v>0</v>
      </c>
      <c r="Z18" s="124">
        <f t="shared" si="13"/>
        <v>0</v>
      </c>
      <c r="AA18" s="124">
        <f t="shared" si="14"/>
        <v>0</v>
      </c>
      <c r="AD18" s="131"/>
    </row>
    <row r="19" spans="1:30">
      <c r="A19" s="46" t="s">
        <v>145</v>
      </c>
      <c r="B19" s="134"/>
      <c r="C19" s="135"/>
      <c r="D19" s="40"/>
      <c r="E19" s="138"/>
      <c r="F19" s="140"/>
      <c r="G19" s="40"/>
      <c r="H19" s="138"/>
      <c r="I19" s="142"/>
      <c r="J19" s="141"/>
      <c r="K19" s="51">
        <f t="shared" si="15"/>
        <v>0</v>
      </c>
      <c r="L19" s="51">
        <f t="shared" si="0"/>
        <v>0</v>
      </c>
      <c r="M19" s="51">
        <f t="shared" si="1"/>
        <v>0</v>
      </c>
      <c r="N19" s="51">
        <f t="shared" si="2"/>
        <v>0</v>
      </c>
      <c r="O19" s="124">
        <f t="shared" si="16"/>
        <v>0</v>
      </c>
      <c r="P19" s="124">
        <f t="shared" si="3"/>
        <v>0</v>
      </c>
      <c r="Q19" s="124">
        <f t="shared" si="4"/>
        <v>0</v>
      </c>
      <c r="R19" s="124">
        <f t="shared" si="5"/>
        <v>0</v>
      </c>
      <c r="S19" s="124">
        <f t="shared" si="6"/>
        <v>0</v>
      </c>
      <c r="T19" s="124">
        <f t="shared" si="7"/>
        <v>0</v>
      </c>
      <c r="U19" s="124">
        <f t="shared" si="8"/>
        <v>0</v>
      </c>
      <c r="V19" s="124">
        <f t="shared" si="9"/>
        <v>0</v>
      </c>
      <c r="W19" s="124">
        <f t="shared" si="10"/>
        <v>0</v>
      </c>
      <c r="X19" s="124">
        <f t="shared" si="11"/>
        <v>0</v>
      </c>
      <c r="Y19" s="124">
        <f t="shared" si="12"/>
        <v>0</v>
      </c>
      <c r="Z19" s="124">
        <f t="shared" si="13"/>
        <v>0</v>
      </c>
      <c r="AA19" s="124">
        <f t="shared" si="14"/>
        <v>0</v>
      </c>
    </row>
    <row r="20" spans="1:30">
      <c r="A20" s="46" t="s">
        <v>146</v>
      </c>
      <c r="B20" s="134"/>
      <c r="C20" s="135"/>
      <c r="D20" s="40"/>
      <c r="E20" s="138"/>
      <c r="F20" s="140"/>
      <c r="G20" s="40"/>
      <c r="H20" s="138"/>
      <c r="I20" s="142"/>
      <c r="J20" s="141"/>
      <c r="K20" s="51">
        <f t="shared" si="15"/>
        <v>0</v>
      </c>
      <c r="L20" s="51">
        <f t="shared" si="0"/>
        <v>0</v>
      </c>
      <c r="M20" s="51">
        <f t="shared" si="1"/>
        <v>0</v>
      </c>
      <c r="N20" s="51">
        <f t="shared" si="2"/>
        <v>0</v>
      </c>
      <c r="O20" s="124">
        <f t="shared" si="16"/>
        <v>0</v>
      </c>
      <c r="P20" s="124">
        <f t="shared" si="3"/>
        <v>0</v>
      </c>
      <c r="Q20" s="124">
        <f t="shared" si="4"/>
        <v>0</v>
      </c>
      <c r="R20" s="124">
        <f t="shared" si="5"/>
        <v>0</v>
      </c>
      <c r="S20" s="124">
        <f t="shared" si="6"/>
        <v>0</v>
      </c>
      <c r="T20" s="124">
        <f t="shared" si="7"/>
        <v>0</v>
      </c>
      <c r="U20" s="124">
        <f t="shared" si="8"/>
        <v>0</v>
      </c>
      <c r="V20" s="124">
        <f t="shared" si="9"/>
        <v>0</v>
      </c>
      <c r="W20" s="124">
        <f t="shared" si="10"/>
        <v>0</v>
      </c>
      <c r="X20" s="124">
        <f t="shared" si="11"/>
        <v>0</v>
      </c>
      <c r="Y20" s="124">
        <f t="shared" si="12"/>
        <v>0</v>
      </c>
      <c r="Z20" s="124">
        <f t="shared" si="13"/>
        <v>0</v>
      </c>
      <c r="AA20" s="124">
        <f t="shared" si="14"/>
        <v>0</v>
      </c>
    </row>
    <row r="21" spans="1:30">
      <c r="A21" s="46" t="s">
        <v>147</v>
      </c>
      <c r="B21" s="134"/>
      <c r="C21" s="135"/>
      <c r="D21" s="40"/>
      <c r="E21" s="138"/>
      <c r="F21" s="140"/>
      <c r="G21" s="40"/>
      <c r="H21" s="138"/>
      <c r="I21" s="142"/>
      <c r="J21" s="141"/>
      <c r="K21" s="51">
        <f t="shared" si="15"/>
        <v>0</v>
      </c>
      <c r="L21" s="51">
        <f t="shared" si="0"/>
        <v>0</v>
      </c>
      <c r="M21" s="51">
        <f t="shared" si="1"/>
        <v>0</v>
      </c>
      <c r="N21" s="51">
        <f t="shared" si="2"/>
        <v>0</v>
      </c>
      <c r="O21" s="124">
        <f t="shared" si="16"/>
        <v>0</v>
      </c>
      <c r="P21" s="124">
        <f t="shared" si="3"/>
        <v>0</v>
      </c>
      <c r="Q21" s="124">
        <f t="shared" si="4"/>
        <v>0</v>
      </c>
      <c r="R21" s="124">
        <f t="shared" si="5"/>
        <v>0</v>
      </c>
      <c r="S21" s="124">
        <f t="shared" si="6"/>
        <v>0</v>
      </c>
      <c r="T21" s="124">
        <f t="shared" si="7"/>
        <v>0</v>
      </c>
      <c r="U21" s="124">
        <f t="shared" si="8"/>
        <v>0</v>
      </c>
      <c r="V21" s="124">
        <f t="shared" si="9"/>
        <v>0</v>
      </c>
      <c r="W21" s="124">
        <f t="shared" si="10"/>
        <v>0</v>
      </c>
      <c r="X21" s="124">
        <f t="shared" si="11"/>
        <v>0</v>
      </c>
      <c r="Y21" s="124">
        <f t="shared" si="12"/>
        <v>0</v>
      </c>
      <c r="Z21" s="124">
        <f t="shared" si="13"/>
        <v>0</v>
      </c>
      <c r="AA21" s="124">
        <f t="shared" si="14"/>
        <v>0</v>
      </c>
    </row>
    <row r="22" spans="1:30">
      <c r="A22" s="46" t="s">
        <v>148</v>
      </c>
      <c r="B22" s="134"/>
      <c r="C22" s="135"/>
      <c r="D22" s="40"/>
      <c r="E22" s="138"/>
      <c r="F22" s="140"/>
      <c r="G22" s="40"/>
      <c r="H22" s="138"/>
      <c r="I22" s="142"/>
      <c r="J22" s="141"/>
      <c r="K22" s="51">
        <f t="shared" si="15"/>
        <v>0</v>
      </c>
      <c r="L22" s="51">
        <f t="shared" si="0"/>
        <v>0</v>
      </c>
      <c r="M22" s="51">
        <f t="shared" si="1"/>
        <v>0</v>
      </c>
      <c r="N22" s="51">
        <f t="shared" si="2"/>
        <v>0</v>
      </c>
      <c r="O22" s="124">
        <f t="shared" si="16"/>
        <v>0</v>
      </c>
      <c r="P22" s="124">
        <f t="shared" si="3"/>
        <v>0</v>
      </c>
      <c r="Q22" s="124">
        <f t="shared" si="4"/>
        <v>0</v>
      </c>
      <c r="R22" s="124">
        <f t="shared" si="5"/>
        <v>0</v>
      </c>
      <c r="S22" s="124">
        <f t="shared" si="6"/>
        <v>0</v>
      </c>
      <c r="T22" s="124">
        <f t="shared" si="7"/>
        <v>0</v>
      </c>
      <c r="U22" s="124">
        <f t="shared" si="8"/>
        <v>0</v>
      </c>
      <c r="V22" s="124">
        <f t="shared" si="9"/>
        <v>0</v>
      </c>
      <c r="W22" s="124">
        <f t="shared" si="10"/>
        <v>0</v>
      </c>
      <c r="X22" s="124">
        <f t="shared" si="11"/>
        <v>0</v>
      </c>
      <c r="Y22" s="124">
        <f t="shared" si="12"/>
        <v>0</v>
      </c>
      <c r="Z22" s="124">
        <f t="shared" si="13"/>
        <v>0</v>
      </c>
      <c r="AA22" s="124">
        <f t="shared" si="14"/>
        <v>0</v>
      </c>
    </row>
    <row r="23" spans="1:30">
      <c r="A23" s="46" t="s">
        <v>149</v>
      </c>
      <c r="B23" s="134"/>
      <c r="C23" s="135"/>
      <c r="D23" s="40"/>
      <c r="E23" s="138"/>
      <c r="F23" s="140"/>
      <c r="G23" s="40"/>
      <c r="H23" s="138"/>
      <c r="I23" s="142"/>
      <c r="J23" s="141"/>
      <c r="K23" s="51">
        <f t="shared" si="15"/>
        <v>0</v>
      </c>
      <c r="L23" s="51">
        <f t="shared" si="0"/>
        <v>0</v>
      </c>
      <c r="M23" s="51">
        <f t="shared" si="1"/>
        <v>0</v>
      </c>
      <c r="N23" s="51">
        <f t="shared" si="2"/>
        <v>0</v>
      </c>
      <c r="O23" s="124">
        <f t="shared" si="16"/>
        <v>0</v>
      </c>
      <c r="P23" s="124">
        <f t="shared" si="3"/>
        <v>0</v>
      </c>
      <c r="Q23" s="124">
        <f t="shared" si="4"/>
        <v>0</v>
      </c>
      <c r="R23" s="124">
        <f t="shared" si="5"/>
        <v>0</v>
      </c>
      <c r="S23" s="124">
        <f t="shared" si="6"/>
        <v>0</v>
      </c>
      <c r="T23" s="124">
        <f t="shared" si="7"/>
        <v>0</v>
      </c>
      <c r="U23" s="124">
        <f t="shared" si="8"/>
        <v>0</v>
      </c>
      <c r="V23" s="124">
        <f t="shared" si="9"/>
        <v>0</v>
      </c>
      <c r="W23" s="124">
        <f t="shared" si="10"/>
        <v>0</v>
      </c>
      <c r="X23" s="124">
        <f t="shared" si="11"/>
        <v>0</v>
      </c>
      <c r="Y23" s="124">
        <f t="shared" si="12"/>
        <v>0</v>
      </c>
      <c r="Z23" s="124">
        <f t="shared" si="13"/>
        <v>0</v>
      </c>
      <c r="AA23" s="124">
        <f t="shared" si="14"/>
        <v>0</v>
      </c>
    </row>
    <row r="24" spans="1:30">
      <c r="A24" s="46" t="s">
        <v>150</v>
      </c>
      <c r="B24" s="134"/>
      <c r="C24" s="135"/>
      <c r="D24" s="40"/>
      <c r="E24" s="138"/>
      <c r="F24" s="140"/>
      <c r="G24" s="40"/>
      <c r="H24" s="138"/>
      <c r="I24" s="142"/>
      <c r="J24" s="141"/>
      <c r="K24" s="51">
        <f t="shared" si="15"/>
        <v>0</v>
      </c>
      <c r="L24" s="51">
        <f t="shared" si="0"/>
        <v>0</v>
      </c>
      <c r="M24" s="51">
        <f t="shared" si="1"/>
        <v>0</v>
      </c>
      <c r="N24" s="51">
        <f t="shared" si="2"/>
        <v>0</v>
      </c>
      <c r="O24" s="124">
        <f t="shared" si="16"/>
        <v>0</v>
      </c>
      <c r="P24" s="124">
        <f t="shared" si="3"/>
        <v>0</v>
      </c>
      <c r="Q24" s="124">
        <f t="shared" si="4"/>
        <v>0</v>
      </c>
      <c r="R24" s="124">
        <f t="shared" si="5"/>
        <v>0</v>
      </c>
      <c r="S24" s="124">
        <f t="shared" si="6"/>
        <v>0</v>
      </c>
      <c r="T24" s="124">
        <f t="shared" si="7"/>
        <v>0</v>
      </c>
      <c r="U24" s="124">
        <f t="shared" si="8"/>
        <v>0</v>
      </c>
      <c r="V24" s="124">
        <f t="shared" si="9"/>
        <v>0</v>
      </c>
      <c r="W24" s="124">
        <f t="shared" si="10"/>
        <v>0</v>
      </c>
      <c r="X24" s="124">
        <f t="shared" si="11"/>
        <v>0</v>
      </c>
      <c r="Y24" s="124">
        <f t="shared" si="12"/>
        <v>0</v>
      </c>
      <c r="Z24" s="124">
        <f t="shared" si="13"/>
        <v>0</v>
      </c>
      <c r="AA24" s="124">
        <f t="shared" si="14"/>
        <v>0</v>
      </c>
    </row>
    <row r="25" spans="1:30">
      <c r="A25" s="46" t="s">
        <v>151</v>
      </c>
      <c r="B25" s="134"/>
      <c r="C25" s="135"/>
      <c r="D25" s="40"/>
      <c r="E25" s="138"/>
      <c r="F25" s="140"/>
      <c r="G25" s="40"/>
      <c r="H25" s="138"/>
      <c r="I25" s="142"/>
      <c r="J25" s="141"/>
      <c r="K25" s="51">
        <f t="shared" si="15"/>
        <v>0</v>
      </c>
      <c r="L25" s="51">
        <f t="shared" si="0"/>
        <v>0</v>
      </c>
      <c r="M25" s="51">
        <f t="shared" si="1"/>
        <v>0</v>
      </c>
      <c r="N25" s="51">
        <f t="shared" si="2"/>
        <v>0</v>
      </c>
      <c r="O25" s="124">
        <f t="shared" si="16"/>
        <v>0</v>
      </c>
      <c r="P25" s="124">
        <f t="shared" si="3"/>
        <v>0</v>
      </c>
      <c r="Q25" s="124">
        <f t="shared" si="4"/>
        <v>0</v>
      </c>
      <c r="R25" s="124">
        <f t="shared" si="5"/>
        <v>0</v>
      </c>
      <c r="S25" s="124">
        <f t="shared" si="6"/>
        <v>0</v>
      </c>
      <c r="T25" s="124">
        <f t="shared" si="7"/>
        <v>0</v>
      </c>
      <c r="U25" s="124">
        <f t="shared" si="8"/>
        <v>0</v>
      </c>
      <c r="V25" s="124">
        <f t="shared" si="9"/>
        <v>0</v>
      </c>
      <c r="W25" s="124">
        <f t="shared" si="10"/>
        <v>0</v>
      </c>
      <c r="X25" s="124">
        <f t="shared" si="11"/>
        <v>0</v>
      </c>
      <c r="Y25" s="124">
        <f t="shared" si="12"/>
        <v>0</v>
      </c>
      <c r="Z25" s="124">
        <f t="shared" si="13"/>
        <v>0</v>
      </c>
      <c r="AA25" s="124">
        <f t="shared" si="14"/>
        <v>0</v>
      </c>
    </row>
    <row r="26" spans="1:30">
      <c r="A26" s="46" t="s">
        <v>152</v>
      </c>
      <c r="B26" s="134"/>
      <c r="C26" s="135"/>
      <c r="D26" s="40"/>
      <c r="E26" s="138"/>
      <c r="F26" s="140"/>
      <c r="G26" s="40"/>
      <c r="H26" s="138"/>
      <c r="I26" s="142"/>
      <c r="J26" s="141"/>
      <c r="K26" s="51">
        <f t="shared" si="15"/>
        <v>0</v>
      </c>
      <c r="L26" s="51">
        <f t="shared" si="0"/>
        <v>0</v>
      </c>
      <c r="M26" s="51">
        <f t="shared" si="1"/>
        <v>0</v>
      </c>
      <c r="N26" s="51">
        <f t="shared" si="2"/>
        <v>0</v>
      </c>
      <c r="O26" s="124">
        <f t="shared" si="16"/>
        <v>0</v>
      </c>
      <c r="P26" s="124">
        <f t="shared" si="3"/>
        <v>0</v>
      </c>
      <c r="Q26" s="124">
        <f t="shared" si="4"/>
        <v>0</v>
      </c>
      <c r="R26" s="124">
        <f t="shared" si="5"/>
        <v>0</v>
      </c>
      <c r="S26" s="124">
        <f t="shared" si="6"/>
        <v>0</v>
      </c>
      <c r="T26" s="124">
        <f t="shared" si="7"/>
        <v>0</v>
      </c>
      <c r="U26" s="124">
        <f t="shared" si="8"/>
        <v>0</v>
      </c>
      <c r="V26" s="124">
        <f t="shared" si="9"/>
        <v>0</v>
      </c>
      <c r="W26" s="124">
        <f t="shared" si="10"/>
        <v>0</v>
      </c>
      <c r="X26" s="124">
        <f t="shared" si="11"/>
        <v>0</v>
      </c>
      <c r="Y26" s="124">
        <f t="shared" si="12"/>
        <v>0</v>
      </c>
      <c r="Z26" s="124">
        <f t="shared" si="13"/>
        <v>0</v>
      </c>
      <c r="AA26" s="124">
        <f t="shared" si="14"/>
        <v>0</v>
      </c>
    </row>
    <row r="27" spans="1:30">
      <c r="A27" s="46" t="s">
        <v>153</v>
      </c>
      <c r="B27" s="134"/>
      <c r="C27" s="135"/>
      <c r="D27" s="40"/>
      <c r="E27" s="138"/>
      <c r="F27" s="140"/>
      <c r="G27" s="40"/>
      <c r="H27" s="138"/>
      <c r="I27" s="142"/>
      <c r="J27" s="141"/>
      <c r="K27" s="51">
        <f t="shared" si="15"/>
        <v>0</v>
      </c>
      <c r="L27" s="51">
        <f t="shared" si="0"/>
        <v>0</v>
      </c>
      <c r="M27" s="51">
        <f t="shared" si="1"/>
        <v>0</v>
      </c>
      <c r="N27" s="51">
        <f t="shared" si="2"/>
        <v>0</v>
      </c>
      <c r="O27" s="124">
        <f t="shared" si="16"/>
        <v>0</v>
      </c>
      <c r="P27" s="124">
        <f t="shared" si="3"/>
        <v>0</v>
      </c>
      <c r="Q27" s="124">
        <f t="shared" si="4"/>
        <v>0</v>
      </c>
      <c r="R27" s="124">
        <f t="shared" si="5"/>
        <v>0</v>
      </c>
      <c r="S27" s="124">
        <f t="shared" si="6"/>
        <v>0</v>
      </c>
      <c r="T27" s="124">
        <f t="shared" si="7"/>
        <v>0</v>
      </c>
      <c r="U27" s="124">
        <f t="shared" si="8"/>
        <v>0</v>
      </c>
      <c r="V27" s="124">
        <f t="shared" si="9"/>
        <v>0</v>
      </c>
      <c r="W27" s="124">
        <f t="shared" si="10"/>
        <v>0</v>
      </c>
      <c r="X27" s="124">
        <f t="shared" si="11"/>
        <v>0</v>
      </c>
      <c r="Y27" s="124">
        <f t="shared" si="12"/>
        <v>0</v>
      </c>
      <c r="Z27" s="124">
        <f t="shared" si="13"/>
        <v>0</v>
      </c>
      <c r="AA27" s="124">
        <f t="shared" si="14"/>
        <v>0</v>
      </c>
    </row>
    <row r="28" spans="1:30">
      <c r="A28" s="46" t="s">
        <v>154</v>
      </c>
      <c r="B28" s="134"/>
      <c r="C28" s="135"/>
      <c r="D28" s="40"/>
      <c r="E28" s="138"/>
      <c r="F28" s="140"/>
      <c r="G28" s="40"/>
      <c r="H28" s="138"/>
      <c r="I28" s="142"/>
      <c r="J28" s="141"/>
      <c r="K28" s="51">
        <f t="shared" si="15"/>
        <v>0</v>
      </c>
      <c r="L28" s="51">
        <f t="shared" si="0"/>
        <v>0</v>
      </c>
      <c r="M28" s="51">
        <f t="shared" si="1"/>
        <v>0</v>
      </c>
      <c r="N28" s="51">
        <f t="shared" si="2"/>
        <v>0</v>
      </c>
      <c r="O28" s="124">
        <f t="shared" si="16"/>
        <v>0</v>
      </c>
      <c r="P28" s="124">
        <f t="shared" si="3"/>
        <v>0</v>
      </c>
      <c r="Q28" s="124">
        <f t="shared" si="4"/>
        <v>0</v>
      </c>
      <c r="R28" s="124">
        <f t="shared" si="5"/>
        <v>0</v>
      </c>
      <c r="S28" s="124">
        <f t="shared" si="6"/>
        <v>0</v>
      </c>
      <c r="T28" s="124">
        <f t="shared" si="7"/>
        <v>0</v>
      </c>
      <c r="U28" s="124">
        <f t="shared" si="8"/>
        <v>0</v>
      </c>
      <c r="V28" s="124">
        <f t="shared" si="9"/>
        <v>0</v>
      </c>
      <c r="W28" s="124">
        <f t="shared" si="10"/>
        <v>0</v>
      </c>
      <c r="X28" s="124">
        <f t="shared" si="11"/>
        <v>0</v>
      </c>
      <c r="Y28" s="124">
        <f t="shared" si="12"/>
        <v>0</v>
      </c>
      <c r="Z28" s="124">
        <f t="shared" si="13"/>
        <v>0</v>
      </c>
      <c r="AA28" s="124">
        <f t="shared" si="14"/>
        <v>0</v>
      </c>
    </row>
    <row r="29" spans="1:30">
      <c r="A29" s="46" t="s">
        <v>155</v>
      </c>
      <c r="B29" s="134"/>
      <c r="C29" s="135"/>
      <c r="D29" s="40"/>
      <c r="E29" s="138"/>
      <c r="F29" s="140"/>
      <c r="G29" s="40"/>
      <c r="H29" s="138"/>
      <c r="I29" s="142"/>
      <c r="J29" s="141"/>
      <c r="K29" s="51">
        <f t="shared" si="15"/>
        <v>0</v>
      </c>
      <c r="L29" s="51">
        <f t="shared" si="0"/>
        <v>0</v>
      </c>
      <c r="M29" s="51">
        <f t="shared" si="1"/>
        <v>0</v>
      </c>
      <c r="N29" s="51">
        <f t="shared" si="2"/>
        <v>0</v>
      </c>
      <c r="O29" s="124">
        <f t="shared" si="16"/>
        <v>0</v>
      </c>
      <c r="P29" s="124">
        <f t="shared" si="3"/>
        <v>0</v>
      </c>
      <c r="Q29" s="124">
        <f t="shared" si="4"/>
        <v>0</v>
      </c>
      <c r="R29" s="124">
        <f t="shared" si="5"/>
        <v>0</v>
      </c>
      <c r="S29" s="124">
        <f t="shared" si="6"/>
        <v>0</v>
      </c>
      <c r="T29" s="124">
        <f t="shared" si="7"/>
        <v>0</v>
      </c>
      <c r="U29" s="124">
        <f t="shared" si="8"/>
        <v>0</v>
      </c>
      <c r="V29" s="124">
        <f t="shared" si="9"/>
        <v>0</v>
      </c>
      <c r="W29" s="124">
        <f t="shared" si="10"/>
        <v>0</v>
      </c>
      <c r="X29" s="124">
        <f t="shared" si="11"/>
        <v>0</v>
      </c>
      <c r="Y29" s="124">
        <f t="shared" si="12"/>
        <v>0</v>
      </c>
      <c r="Z29" s="124">
        <f t="shared" si="13"/>
        <v>0</v>
      </c>
      <c r="AA29" s="124">
        <f t="shared" si="14"/>
        <v>0</v>
      </c>
    </row>
    <row r="30" spans="1:30" s="28" customFormat="1">
      <c r="A30" s="46" t="s">
        <v>156</v>
      </c>
      <c r="B30" s="134"/>
      <c r="C30" s="135"/>
      <c r="D30" s="40"/>
      <c r="E30" s="138"/>
      <c r="F30" s="140"/>
      <c r="G30" s="40"/>
      <c r="H30" s="138"/>
      <c r="I30" s="142"/>
      <c r="J30" s="141"/>
      <c r="K30" s="51">
        <f t="shared" si="15"/>
        <v>0</v>
      </c>
      <c r="L30" s="51">
        <f t="shared" si="0"/>
        <v>0</v>
      </c>
      <c r="M30" s="51">
        <f t="shared" si="1"/>
        <v>0</v>
      </c>
      <c r="N30" s="51">
        <f t="shared" si="2"/>
        <v>0</v>
      </c>
      <c r="O30" s="124">
        <f t="shared" si="16"/>
        <v>0</v>
      </c>
      <c r="P30" s="124">
        <f t="shared" si="3"/>
        <v>0</v>
      </c>
      <c r="Q30" s="124">
        <f t="shared" si="4"/>
        <v>0</v>
      </c>
      <c r="R30" s="124">
        <f t="shared" si="5"/>
        <v>0</v>
      </c>
      <c r="S30" s="124">
        <f t="shared" si="6"/>
        <v>0</v>
      </c>
      <c r="T30" s="124">
        <f t="shared" si="7"/>
        <v>0</v>
      </c>
      <c r="U30" s="124">
        <f t="shared" si="8"/>
        <v>0</v>
      </c>
      <c r="V30" s="124">
        <f t="shared" si="9"/>
        <v>0</v>
      </c>
      <c r="W30" s="124">
        <f t="shared" si="10"/>
        <v>0</v>
      </c>
      <c r="X30" s="124">
        <f t="shared" si="11"/>
        <v>0</v>
      </c>
      <c r="Y30" s="124">
        <f t="shared" si="12"/>
        <v>0</v>
      </c>
      <c r="Z30" s="124">
        <f t="shared" si="13"/>
        <v>0</v>
      </c>
      <c r="AA30" s="124">
        <f t="shared" si="14"/>
        <v>0</v>
      </c>
      <c r="AD30" s="132"/>
    </row>
    <row r="31" spans="1:30" s="28" customFormat="1">
      <c r="A31" s="46" t="s">
        <v>157</v>
      </c>
      <c r="B31" s="134"/>
      <c r="C31" s="135"/>
      <c r="D31" s="40"/>
      <c r="E31" s="138"/>
      <c r="F31" s="140"/>
      <c r="G31" s="40"/>
      <c r="H31" s="138"/>
      <c r="I31" s="142"/>
      <c r="J31" s="141"/>
      <c r="K31" s="51">
        <f t="shared" si="15"/>
        <v>0</v>
      </c>
      <c r="L31" s="51">
        <f t="shared" si="0"/>
        <v>0</v>
      </c>
      <c r="M31" s="51">
        <f t="shared" si="1"/>
        <v>0</v>
      </c>
      <c r="N31" s="51">
        <f t="shared" si="2"/>
        <v>0</v>
      </c>
      <c r="O31" s="124">
        <f t="shared" si="16"/>
        <v>0</v>
      </c>
      <c r="P31" s="124">
        <f t="shared" si="3"/>
        <v>0</v>
      </c>
      <c r="Q31" s="124">
        <f t="shared" si="4"/>
        <v>0</v>
      </c>
      <c r="R31" s="124">
        <f t="shared" si="5"/>
        <v>0</v>
      </c>
      <c r="S31" s="124">
        <f t="shared" si="6"/>
        <v>0</v>
      </c>
      <c r="T31" s="124">
        <f t="shared" si="7"/>
        <v>0</v>
      </c>
      <c r="U31" s="124">
        <f t="shared" si="8"/>
        <v>0</v>
      </c>
      <c r="V31" s="124">
        <f t="shared" si="9"/>
        <v>0</v>
      </c>
      <c r="W31" s="124">
        <f t="shared" si="10"/>
        <v>0</v>
      </c>
      <c r="X31" s="124">
        <f t="shared" si="11"/>
        <v>0</v>
      </c>
      <c r="Y31" s="124">
        <f t="shared" si="12"/>
        <v>0</v>
      </c>
      <c r="Z31" s="124">
        <f t="shared" si="13"/>
        <v>0</v>
      </c>
      <c r="AA31" s="124">
        <f t="shared" si="14"/>
        <v>0</v>
      </c>
      <c r="AD31" s="132"/>
    </row>
    <row r="32" spans="1:30">
      <c r="A32" s="46" t="s">
        <v>158</v>
      </c>
      <c r="B32" s="134"/>
      <c r="C32" s="135"/>
      <c r="D32" s="40"/>
      <c r="E32" s="138"/>
      <c r="F32" s="140"/>
      <c r="G32" s="40"/>
      <c r="H32" s="138"/>
      <c r="I32" s="142"/>
      <c r="J32" s="141"/>
      <c r="K32" s="51">
        <f t="shared" si="15"/>
        <v>0</v>
      </c>
      <c r="L32" s="51">
        <f t="shared" si="0"/>
        <v>0</v>
      </c>
      <c r="M32" s="51">
        <f t="shared" si="1"/>
        <v>0</v>
      </c>
      <c r="N32" s="51">
        <f t="shared" si="2"/>
        <v>0</v>
      </c>
      <c r="O32" s="124">
        <f t="shared" si="16"/>
        <v>0</v>
      </c>
      <c r="P32" s="124">
        <f t="shared" si="3"/>
        <v>0</v>
      </c>
      <c r="Q32" s="124">
        <f t="shared" si="4"/>
        <v>0</v>
      </c>
      <c r="R32" s="124">
        <f t="shared" si="5"/>
        <v>0</v>
      </c>
      <c r="S32" s="124">
        <f t="shared" si="6"/>
        <v>0</v>
      </c>
      <c r="T32" s="124">
        <f t="shared" si="7"/>
        <v>0</v>
      </c>
      <c r="U32" s="124">
        <f t="shared" si="8"/>
        <v>0</v>
      </c>
      <c r="V32" s="124">
        <f t="shared" si="9"/>
        <v>0</v>
      </c>
      <c r="W32" s="124">
        <f t="shared" si="10"/>
        <v>0</v>
      </c>
      <c r="X32" s="124">
        <f t="shared" si="11"/>
        <v>0</v>
      </c>
      <c r="Y32" s="124">
        <f t="shared" si="12"/>
        <v>0</v>
      </c>
      <c r="Z32" s="124">
        <f t="shared" si="13"/>
        <v>0</v>
      </c>
      <c r="AA32" s="124">
        <f t="shared" si="14"/>
        <v>0</v>
      </c>
    </row>
    <row r="33" spans="1:30">
      <c r="A33" s="46" t="s">
        <v>159</v>
      </c>
      <c r="B33" s="134"/>
      <c r="C33" s="135"/>
      <c r="D33" s="40"/>
      <c r="E33" s="138"/>
      <c r="F33" s="140"/>
      <c r="G33" s="40"/>
      <c r="H33" s="138"/>
      <c r="I33" s="142"/>
      <c r="J33" s="141"/>
      <c r="K33" s="51">
        <f t="shared" si="15"/>
        <v>0</v>
      </c>
      <c r="L33" s="51">
        <f t="shared" si="0"/>
        <v>0</v>
      </c>
      <c r="M33" s="51">
        <f t="shared" si="1"/>
        <v>0</v>
      </c>
      <c r="N33" s="51">
        <f t="shared" si="2"/>
        <v>0</v>
      </c>
      <c r="O33" s="124">
        <f t="shared" si="16"/>
        <v>0</v>
      </c>
      <c r="P33" s="124">
        <f t="shared" si="3"/>
        <v>0</v>
      </c>
      <c r="Q33" s="124">
        <f t="shared" si="4"/>
        <v>0</v>
      </c>
      <c r="R33" s="124">
        <f t="shared" si="5"/>
        <v>0</v>
      </c>
      <c r="S33" s="124">
        <f t="shared" si="6"/>
        <v>0</v>
      </c>
      <c r="T33" s="124">
        <f t="shared" si="7"/>
        <v>0</v>
      </c>
      <c r="U33" s="124">
        <f t="shared" si="8"/>
        <v>0</v>
      </c>
      <c r="V33" s="124">
        <f t="shared" si="9"/>
        <v>0</v>
      </c>
      <c r="W33" s="124">
        <f t="shared" si="10"/>
        <v>0</v>
      </c>
      <c r="X33" s="124">
        <f t="shared" si="11"/>
        <v>0</v>
      </c>
      <c r="Y33" s="124">
        <f t="shared" si="12"/>
        <v>0</v>
      </c>
      <c r="Z33" s="124">
        <f t="shared" si="13"/>
        <v>0</v>
      </c>
      <c r="AA33" s="124">
        <f t="shared" si="14"/>
        <v>0</v>
      </c>
    </row>
    <row r="34" spans="1:30">
      <c r="A34" s="46" t="s">
        <v>160</v>
      </c>
      <c r="B34" s="134"/>
      <c r="C34" s="135"/>
      <c r="D34" s="40"/>
      <c r="E34" s="138"/>
      <c r="F34" s="140"/>
      <c r="G34" s="40"/>
      <c r="H34" s="138"/>
      <c r="I34" s="142"/>
      <c r="J34" s="141"/>
      <c r="K34" s="51">
        <f t="shared" si="15"/>
        <v>0</v>
      </c>
      <c r="L34" s="51">
        <f t="shared" si="0"/>
        <v>0</v>
      </c>
      <c r="M34" s="51">
        <f>IF(C34="Liquide Mittel",H34,0)</f>
        <v>0</v>
      </c>
      <c r="N34" s="51">
        <f>IF(C34&lt;&gt;"Liquide Mittel",H34,0)</f>
        <v>0</v>
      </c>
      <c r="O34" s="124">
        <f t="shared" si="16"/>
        <v>0</v>
      </c>
      <c r="P34" s="124">
        <f t="shared" si="3"/>
        <v>0</v>
      </c>
      <c r="Q34" s="124">
        <f t="shared" si="4"/>
        <v>0</v>
      </c>
      <c r="R34" s="124">
        <f t="shared" si="5"/>
        <v>0</v>
      </c>
      <c r="S34" s="124">
        <f t="shared" si="6"/>
        <v>0</v>
      </c>
      <c r="T34" s="124">
        <f t="shared" si="7"/>
        <v>0</v>
      </c>
      <c r="U34" s="124">
        <f t="shared" si="8"/>
        <v>0</v>
      </c>
      <c r="V34" s="124">
        <f>IF($F34="Rückstellungen",$H34,0)</f>
        <v>0</v>
      </c>
      <c r="W34" s="124">
        <f>IF($F34="Anleihen",$H34,0)</f>
        <v>0</v>
      </c>
      <c r="X34" s="124">
        <f>IF($F34="Verbindlichkeiten ggü. Kredinstituten",$H34,0)</f>
        <v>0</v>
      </c>
      <c r="Y34" s="124">
        <f>IF($F34="Verbindlichkeiten aus Lieferungen und Leistungen",$H34,0)</f>
        <v>0</v>
      </c>
      <c r="Z34" s="124">
        <f>IF($F34="sonstige Verbindlichkeiten",$H34,0)</f>
        <v>0</v>
      </c>
      <c r="AA34" s="124">
        <f>IF($F34="PRAP",$H34,0)</f>
        <v>0</v>
      </c>
    </row>
    <row r="35" spans="1:30">
      <c r="A35" s="46" t="s">
        <v>161</v>
      </c>
      <c r="B35" s="134"/>
      <c r="C35" s="135"/>
      <c r="D35" s="40"/>
      <c r="E35" s="138"/>
      <c r="F35" s="140"/>
      <c r="G35" s="40"/>
      <c r="H35" s="141"/>
      <c r="I35" s="142"/>
      <c r="J35" s="141"/>
      <c r="K35" s="51">
        <f t="shared" si="15"/>
        <v>0</v>
      </c>
      <c r="L35" s="51">
        <f t="shared" si="0"/>
        <v>0</v>
      </c>
      <c r="M35" s="51">
        <f t="shared" ref="M35:M55" si="17">IF(C35="Liquide Mittel",G35,0)</f>
        <v>0</v>
      </c>
      <c r="N35" s="51">
        <f t="shared" ref="N35:N55" si="18">IF(C35&lt;&gt;"Liquide Mittel",G35,0)</f>
        <v>0</v>
      </c>
      <c r="O35" s="124">
        <f t="shared" si="16"/>
        <v>0</v>
      </c>
      <c r="P35" s="124">
        <f t="shared" si="3"/>
        <v>0</v>
      </c>
      <c r="Q35" s="124">
        <f t="shared" si="4"/>
        <v>0</v>
      </c>
      <c r="R35" s="124">
        <f t="shared" si="5"/>
        <v>0</v>
      </c>
      <c r="S35" s="124">
        <f t="shared" si="6"/>
        <v>0</v>
      </c>
      <c r="T35" s="124">
        <f t="shared" si="7"/>
        <v>0</v>
      </c>
      <c r="U35" s="124">
        <f t="shared" si="8"/>
        <v>0</v>
      </c>
      <c r="V35" s="124">
        <f t="shared" ref="V35:V55" si="19">IF($F35="Rückstellungen",$G35,0)</f>
        <v>0</v>
      </c>
      <c r="W35" s="124">
        <f t="shared" ref="W35:W55" si="20">IF($F35="Anleihen",$G35,0)</f>
        <v>0</v>
      </c>
      <c r="X35" s="124">
        <f t="shared" ref="X35:X55" si="21">IF($F35="Verbindlichkeiten ggü. Kredinstituten",$G35,0)</f>
        <v>0</v>
      </c>
      <c r="Y35" s="124">
        <f t="shared" ref="Y35:Y55" si="22">IF($F35="Verbindlichkeiten aus Lieferungen und Leistungen",$G35,0)</f>
        <v>0</v>
      </c>
      <c r="Z35" s="124">
        <f t="shared" ref="Z35:Z55" si="23">IF($F35="sonstige Verbindlichkeiten",$G35,0)</f>
        <v>0</v>
      </c>
      <c r="AA35" s="124">
        <f t="shared" ref="AA35:AA55" si="24">IF($F35="PRAP",$G35,0)</f>
        <v>0</v>
      </c>
    </row>
    <row r="36" spans="1:30" s="27" customFormat="1">
      <c r="A36" s="46" t="s">
        <v>162</v>
      </c>
      <c r="B36" s="134"/>
      <c r="C36" s="135"/>
      <c r="D36" s="40"/>
      <c r="E36" s="138"/>
      <c r="F36" s="140"/>
      <c r="G36" s="40"/>
      <c r="H36" s="138"/>
      <c r="I36" s="142"/>
      <c r="J36" s="141"/>
      <c r="K36" s="51">
        <f t="shared" si="15"/>
        <v>0</v>
      </c>
      <c r="L36" s="51">
        <f t="shared" si="0"/>
        <v>0</v>
      </c>
      <c r="M36" s="51">
        <f t="shared" si="17"/>
        <v>0</v>
      </c>
      <c r="N36" s="51">
        <f t="shared" si="18"/>
        <v>0</v>
      </c>
      <c r="O36" s="124">
        <f t="shared" si="16"/>
        <v>0</v>
      </c>
      <c r="P36" s="124">
        <f t="shared" si="3"/>
        <v>0</v>
      </c>
      <c r="Q36" s="124">
        <f t="shared" si="4"/>
        <v>0</v>
      </c>
      <c r="R36" s="124">
        <f t="shared" si="5"/>
        <v>0</v>
      </c>
      <c r="S36" s="124">
        <f t="shared" si="6"/>
        <v>0</v>
      </c>
      <c r="T36" s="124">
        <f t="shared" si="7"/>
        <v>0</v>
      </c>
      <c r="U36" s="124">
        <f t="shared" si="8"/>
        <v>0</v>
      </c>
      <c r="V36" s="124">
        <f t="shared" si="19"/>
        <v>0</v>
      </c>
      <c r="W36" s="124">
        <f t="shared" si="20"/>
        <v>0</v>
      </c>
      <c r="X36" s="124">
        <f t="shared" si="21"/>
        <v>0</v>
      </c>
      <c r="Y36" s="124">
        <f t="shared" si="22"/>
        <v>0</v>
      </c>
      <c r="Z36" s="124">
        <f t="shared" si="23"/>
        <v>0</v>
      </c>
      <c r="AA36" s="124">
        <f t="shared" si="24"/>
        <v>0</v>
      </c>
      <c r="AD36" s="131"/>
    </row>
    <row r="37" spans="1:30">
      <c r="A37" s="46" t="s">
        <v>163</v>
      </c>
      <c r="B37" s="134"/>
      <c r="C37" s="135"/>
      <c r="D37" s="40"/>
      <c r="E37" s="138"/>
      <c r="F37" s="140"/>
      <c r="G37" s="40"/>
      <c r="H37" s="138"/>
      <c r="I37" s="142"/>
      <c r="J37" s="141"/>
      <c r="K37" s="51">
        <f t="shared" ref="K37:K55" si="25">IF(C37="Liquide Mittel",D37,0)</f>
        <v>0</v>
      </c>
      <c r="L37" s="51">
        <f t="shared" ref="L37:L55" si="26">IF(C37&lt;&gt;"Liquide Mittel",D37,0)</f>
        <v>0</v>
      </c>
      <c r="M37" s="51">
        <f t="shared" si="17"/>
        <v>0</v>
      </c>
      <c r="N37" s="51">
        <f t="shared" si="18"/>
        <v>0</v>
      </c>
      <c r="O37" s="124">
        <f t="shared" si="16"/>
        <v>0</v>
      </c>
      <c r="P37" s="124">
        <f t="shared" ref="P37:P55" si="27">IF($C37="Sachanlagen",$D37,0)</f>
        <v>0</v>
      </c>
      <c r="Q37" s="124">
        <f t="shared" ref="Q37:Q55" si="28">IF($C37="Finanzanlagen",$D37,0)</f>
        <v>0</v>
      </c>
      <c r="R37" s="124">
        <f t="shared" ref="R37:R55" si="29">IF($C37="Forderungen",$D37,0)</f>
        <v>0</v>
      </c>
      <c r="S37" s="124">
        <f t="shared" ref="S37:S55" si="30">IF($C37="Wertpapiere",$D37,0)</f>
        <v>0</v>
      </c>
      <c r="T37" s="124">
        <f t="shared" ref="T37:T55" si="31">IF($C37="Liquide Mittel",$D37,0)</f>
        <v>0</v>
      </c>
      <c r="U37" s="124">
        <f t="shared" ref="U37:U55" si="32">IF($C37="ARAP",$D37,0)</f>
        <v>0</v>
      </c>
      <c r="V37" s="124">
        <f t="shared" si="19"/>
        <v>0</v>
      </c>
      <c r="W37" s="124">
        <f t="shared" si="20"/>
        <v>0</v>
      </c>
      <c r="X37" s="124">
        <f t="shared" si="21"/>
        <v>0</v>
      </c>
      <c r="Y37" s="124">
        <f t="shared" si="22"/>
        <v>0</v>
      </c>
      <c r="Z37" s="124">
        <f t="shared" si="23"/>
        <v>0</v>
      </c>
      <c r="AA37" s="124">
        <f t="shared" si="24"/>
        <v>0</v>
      </c>
    </row>
    <row r="38" spans="1:30">
      <c r="A38" s="46" t="s">
        <v>164</v>
      </c>
      <c r="B38" s="134"/>
      <c r="C38" s="135"/>
      <c r="D38" s="40"/>
      <c r="E38" s="138"/>
      <c r="F38" s="140"/>
      <c r="G38" s="40"/>
      <c r="H38" s="138"/>
      <c r="I38" s="142"/>
      <c r="J38" s="141"/>
      <c r="K38" s="51">
        <f t="shared" si="25"/>
        <v>0</v>
      </c>
      <c r="L38" s="51">
        <f t="shared" si="26"/>
        <v>0</v>
      </c>
      <c r="M38" s="51">
        <f t="shared" si="17"/>
        <v>0</v>
      </c>
      <c r="N38" s="51">
        <f t="shared" si="18"/>
        <v>0</v>
      </c>
      <c r="O38" s="124">
        <f t="shared" si="16"/>
        <v>0</v>
      </c>
      <c r="P38" s="124">
        <f t="shared" si="27"/>
        <v>0</v>
      </c>
      <c r="Q38" s="124">
        <f t="shared" si="28"/>
        <v>0</v>
      </c>
      <c r="R38" s="124">
        <f t="shared" si="29"/>
        <v>0</v>
      </c>
      <c r="S38" s="124">
        <f t="shared" si="30"/>
        <v>0</v>
      </c>
      <c r="T38" s="124">
        <f t="shared" si="31"/>
        <v>0</v>
      </c>
      <c r="U38" s="124">
        <f t="shared" si="32"/>
        <v>0</v>
      </c>
      <c r="V38" s="124">
        <f t="shared" si="19"/>
        <v>0</v>
      </c>
      <c r="W38" s="124">
        <f t="shared" si="20"/>
        <v>0</v>
      </c>
      <c r="X38" s="124">
        <f t="shared" si="21"/>
        <v>0</v>
      </c>
      <c r="Y38" s="124">
        <f t="shared" si="22"/>
        <v>0</v>
      </c>
      <c r="Z38" s="124">
        <f t="shared" si="23"/>
        <v>0</v>
      </c>
      <c r="AA38" s="124">
        <f t="shared" si="24"/>
        <v>0</v>
      </c>
    </row>
    <row r="39" spans="1:30">
      <c r="A39" s="46" t="s">
        <v>165</v>
      </c>
      <c r="B39" s="134"/>
      <c r="C39" s="135"/>
      <c r="D39" s="40"/>
      <c r="E39" s="138"/>
      <c r="F39" s="140"/>
      <c r="G39" s="40"/>
      <c r="H39" s="138"/>
      <c r="I39" s="142"/>
      <c r="J39" s="141"/>
      <c r="K39" s="51">
        <f t="shared" si="25"/>
        <v>0</v>
      </c>
      <c r="L39" s="51">
        <f t="shared" si="26"/>
        <v>0</v>
      </c>
      <c r="M39" s="51">
        <f t="shared" si="17"/>
        <v>0</v>
      </c>
      <c r="N39" s="51">
        <f t="shared" si="18"/>
        <v>0</v>
      </c>
      <c r="O39" s="124">
        <f t="shared" si="16"/>
        <v>0</v>
      </c>
      <c r="P39" s="124">
        <f t="shared" si="27"/>
        <v>0</v>
      </c>
      <c r="Q39" s="124">
        <f t="shared" si="28"/>
        <v>0</v>
      </c>
      <c r="R39" s="124">
        <f t="shared" si="29"/>
        <v>0</v>
      </c>
      <c r="S39" s="124">
        <f t="shared" si="30"/>
        <v>0</v>
      </c>
      <c r="T39" s="124">
        <f t="shared" si="31"/>
        <v>0</v>
      </c>
      <c r="U39" s="124">
        <f t="shared" si="32"/>
        <v>0</v>
      </c>
      <c r="V39" s="124">
        <f t="shared" si="19"/>
        <v>0</v>
      </c>
      <c r="W39" s="124">
        <f t="shared" si="20"/>
        <v>0</v>
      </c>
      <c r="X39" s="124">
        <f t="shared" si="21"/>
        <v>0</v>
      </c>
      <c r="Y39" s="124">
        <f t="shared" si="22"/>
        <v>0</v>
      </c>
      <c r="Z39" s="124">
        <f t="shared" si="23"/>
        <v>0</v>
      </c>
      <c r="AA39" s="124">
        <f t="shared" si="24"/>
        <v>0</v>
      </c>
    </row>
    <row r="40" spans="1:30">
      <c r="A40" s="46" t="s">
        <v>166</v>
      </c>
      <c r="B40" s="134"/>
      <c r="C40" s="135"/>
      <c r="D40" s="40"/>
      <c r="E40" s="138"/>
      <c r="F40" s="140"/>
      <c r="G40" s="40"/>
      <c r="H40" s="138"/>
      <c r="I40" s="142"/>
      <c r="J40" s="141"/>
      <c r="K40" s="51">
        <f t="shared" si="25"/>
        <v>0</v>
      </c>
      <c r="L40" s="51">
        <f t="shared" si="26"/>
        <v>0</v>
      </c>
      <c r="M40" s="51">
        <f t="shared" si="17"/>
        <v>0</v>
      </c>
      <c r="N40" s="51">
        <f t="shared" si="18"/>
        <v>0</v>
      </c>
      <c r="O40" s="124">
        <f t="shared" si="16"/>
        <v>0</v>
      </c>
      <c r="P40" s="124">
        <f t="shared" si="27"/>
        <v>0</v>
      </c>
      <c r="Q40" s="124">
        <f t="shared" si="28"/>
        <v>0</v>
      </c>
      <c r="R40" s="124">
        <f t="shared" si="29"/>
        <v>0</v>
      </c>
      <c r="S40" s="124">
        <f t="shared" si="30"/>
        <v>0</v>
      </c>
      <c r="T40" s="124">
        <f t="shared" si="31"/>
        <v>0</v>
      </c>
      <c r="U40" s="124">
        <f t="shared" si="32"/>
        <v>0</v>
      </c>
      <c r="V40" s="124">
        <f t="shared" si="19"/>
        <v>0</v>
      </c>
      <c r="W40" s="124">
        <f t="shared" si="20"/>
        <v>0</v>
      </c>
      <c r="X40" s="124">
        <f t="shared" si="21"/>
        <v>0</v>
      </c>
      <c r="Y40" s="124">
        <f t="shared" si="22"/>
        <v>0</v>
      </c>
      <c r="Z40" s="124">
        <f t="shared" si="23"/>
        <v>0</v>
      </c>
      <c r="AA40" s="124">
        <f t="shared" si="24"/>
        <v>0</v>
      </c>
    </row>
    <row r="41" spans="1:30" s="27" customFormat="1">
      <c r="A41" s="46" t="s">
        <v>167</v>
      </c>
      <c r="B41" s="134"/>
      <c r="C41" s="135"/>
      <c r="D41" s="40"/>
      <c r="E41" s="138"/>
      <c r="F41" s="140"/>
      <c r="G41" s="40"/>
      <c r="H41" s="138"/>
      <c r="I41" s="142"/>
      <c r="J41" s="141"/>
      <c r="K41" s="51">
        <f t="shared" si="25"/>
        <v>0</v>
      </c>
      <c r="L41" s="51">
        <f t="shared" si="26"/>
        <v>0</v>
      </c>
      <c r="M41" s="51">
        <f t="shared" si="17"/>
        <v>0</v>
      </c>
      <c r="N41" s="51">
        <f t="shared" si="18"/>
        <v>0</v>
      </c>
      <c r="O41" s="124">
        <f t="shared" si="16"/>
        <v>0</v>
      </c>
      <c r="P41" s="124">
        <f t="shared" si="27"/>
        <v>0</v>
      </c>
      <c r="Q41" s="124">
        <f t="shared" si="28"/>
        <v>0</v>
      </c>
      <c r="R41" s="124">
        <f t="shared" si="29"/>
        <v>0</v>
      </c>
      <c r="S41" s="124">
        <f t="shared" si="30"/>
        <v>0</v>
      </c>
      <c r="T41" s="124">
        <f t="shared" si="31"/>
        <v>0</v>
      </c>
      <c r="U41" s="124">
        <f t="shared" si="32"/>
        <v>0</v>
      </c>
      <c r="V41" s="124">
        <f t="shared" si="19"/>
        <v>0</v>
      </c>
      <c r="W41" s="124">
        <f t="shared" si="20"/>
        <v>0</v>
      </c>
      <c r="X41" s="124">
        <f t="shared" si="21"/>
        <v>0</v>
      </c>
      <c r="Y41" s="124">
        <f t="shared" si="22"/>
        <v>0</v>
      </c>
      <c r="Z41" s="124">
        <f t="shared" si="23"/>
        <v>0</v>
      </c>
      <c r="AA41" s="124">
        <f t="shared" si="24"/>
        <v>0</v>
      </c>
      <c r="AD41" s="131"/>
    </row>
    <row r="42" spans="1:30">
      <c r="A42" s="46" t="s">
        <v>168</v>
      </c>
      <c r="B42" s="134"/>
      <c r="C42" s="135"/>
      <c r="D42" s="40"/>
      <c r="E42" s="138"/>
      <c r="F42" s="140"/>
      <c r="G42" s="40"/>
      <c r="H42" s="138"/>
      <c r="I42" s="142"/>
      <c r="J42" s="141"/>
      <c r="K42" s="51">
        <f t="shared" si="25"/>
        <v>0</v>
      </c>
      <c r="L42" s="51">
        <f t="shared" si="26"/>
        <v>0</v>
      </c>
      <c r="M42" s="51">
        <f t="shared" si="17"/>
        <v>0</v>
      </c>
      <c r="N42" s="51">
        <f t="shared" si="18"/>
        <v>0</v>
      </c>
      <c r="O42" s="124">
        <f t="shared" si="16"/>
        <v>0</v>
      </c>
      <c r="P42" s="124">
        <f t="shared" si="27"/>
        <v>0</v>
      </c>
      <c r="Q42" s="124">
        <f t="shared" si="28"/>
        <v>0</v>
      </c>
      <c r="R42" s="124">
        <f t="shared" si="29"/>
        <v>0</v>
      </c>
      <c r="S42" s="124">
        <f t="shared" si="30"/>
        <v>0</v>
      </c>
      <c r="T42" s="124">
        <f t="shared" si="31"/>
        <v>0</v>
      </c>
      <c r="U42" s="124">
        <f t="shared" si="32"/>
        <v>0</v>
      </c>
      <c r="V42" s="124">
        <f t="shared" si="19"/>
        <v>0</v>
      </c>
      <c r="W42" s="124">
        <f t="shared" si="20"/>
        <v>0</v>
      </c>
      <c r="X42" s="124">
        <f t="shared" si="21"/>
        <v>0</v>
      </c>
      <c r="Y42" s="124">
        <f t="shared" si="22"/>
        <v>0</v>
      </c>
      <c r="Z42" s="124">
        <f t="shared" si="23"/>
        <v>0</v>
      </c>
      <c r="AA42" s="124">
        <f t="shared" si="24"/>
        <v>0</v>
      </c>
    </row>
    <row r="43" spans="1:30" s="27" customFormat="1">
      <c r="A43" s="46" t="s">
        <v>169</v>
      </c>
      <c r="B43" s="134"/>
      <c r="C43" s="135"/>
      <c r="D43" s="40"/>
      <c r="E43" s="138"/>
      <c r="F43" s="140"/>
      <c r="G43" s="40"/>
      <c r="H43" s="138"/>
      <c r="I43" s="142"/>
      <c r="J43" s="141"/>
      <c r="K43" s="51">
        <f t="shared" si="25"/>
        <v>0</v>
      </c>
      <c r="L43" s="51">
        <f t="shared" si="26"/>
        <v>0</v>
      </c>
      <c r="M43" s="51">
        <f t="shared" si="17"/>
        <v>0</v>
      </c>
      <c r="N43" s="51">
        <f t="shared" si="18"/>
        <v>0</v>
      </c>
      <c r="O43" s="124">
        <f t="shared" si="16"/>
        <v>0</v>
      </c>
      <c r="P43" s="124">
        <f t="shared" si="27"/>
        <v>0</v>
      </c>
      <c r="Q43" s="124">
        <f t="shared" si="28"/>
        <v>0</v>
      </c>
      <c r="R43" s="124">
        <f t="shared" si="29"/>
        <v>0</v>
      </c>
      <c r="S43" s="124">
        <f t="shared" si="30"/>
        <v>0</v>
      </c>
      <c r="T43" s="124">
        <f t="shared" si="31"/>
        <v>0</v>
      </c>
      <c r="U43" s="124">
        <f t="shared" si="32"/>
        <v>0</v>
      </c>
      <c r="V43" s="124">
        <f t="shared" si="19"/>
        <v>0</v>
      </c>
      <c r="W43" s="124">
        <f t="shared" si="20"/>
        <v>0</v>
      </c>
      <c r="X43" s="124">
        <f t="shared" si="21"/>
        <v>0</v>
      </c>
      <c r="Y43" s="124">
        <f t="shared" si="22"/>
        <v>0</v>
      </c>
      <c r="Z43" s="124">
        <f t="shared" si="23"/>
        <v>0</v>
      </c>
      <c r="AA43" s="124">
        <f t="shared" si="24"/>
        <v>0</v>
      </c>
      <c r="AD43" s="131"/>
    </row>
    <row r="44" spans="1:30">
      <c r="A44" s="46" t="s">
        <v>170</v>
      </c>
      <c r="B44" s="134"/>
      <c r="C44" s="135"/>
      <c r="D44" s="40"/>
      <c r="E44" s="138"/>
      <c r="F44" s="140"/>
      <c r="G44" s="40"/>
      <c r="H44" s="138"/>
      <c r="I44" s="142"/>
      <c r="J44" s="141"/>
      <c r="K44" s="51">
        <f t="shared" si="25"/>
        <v>0</v>
      </c>
      <c r="L44" s="51">
        <f t="shared" si="26"/>
        <v>0</v>
      </c>
      <c r="M44" s="51">
        <f t="shared" si="17"/>
        <v>0</v>
      </c>
      <c r="N44" s="51">
        <f t="shared" si="18"/>
        <v>0</v>
      </c>
      <c r="O44" s="124">
        <f t="shared" si="16"/>
        <v>0</v>
      </c>
      <c r="P44" s="124">
        <f t="shared" si="27"/>
        <v>0</v>
      </c>
      <c r="Q44" s="124">
        <f t="shared" si="28"/>
        <v>0</v>
      </c>
      <c r="R44" s="124">
        <f t="shared" si="29"/>
        <v>0</v>
      </c>
      <c r="S44" s="124">
        <f t="shared" si="30"/>
        <v>0</v>
      </c>
      <c r="T44" s="124">
        <f t="shared" si="31"/>
        <v>0</v>
      </c>
      <c r="U44" s="124">
        <f t="shared" si="32"/>
        <v>0</v>
      </c>
      <c r="V44" s="124">
        <f t="shared" si="19"/>
        <v>0</v>
      </c>
      <c r="W44" s="124">
        <f t="shared" si="20"/>
        <v>0</v>
      </c>
      <c r="X44" s="124">
        <f t="shared" si="21"/>
        <v>0</v>
      </c>
      <c r="Y44" s="124">
        <f t="shared" si="22"/>
        <v>0</v>
      </c>
      <c r="Z44" s="124">
        <f t="shared" si="23"/>
        <v>0</v>
      </c>
      <c r="AA44" s="124">
        <f t="shared" si="24"/>
        <v>0</v>
      </c>
    </row>
    <row r="45" spans="1:30">
      <c r="A45" s="46" t="s">
        <v>171</v>
      </c>
      <c r="B45" s="134"/>
      <c r="C45" s="135"/>
      <c r="D45" s="40"/>
      <c r="E45" s="138"/>
      <c r="F45" s="140"/>
      <c r="G45" s="40"/>
      <c r="H45" s="138"/>
      <c r="I45" s="142"/>
      <c r="J45" s="141"/>
      <c r="K45" s="51">
        <f t="shared" si="25"/>
        <v>0</v>
      </c>
      <c r="L45" s="51">
        <f t="shared" si="26"/>
        <v>0</v>
      </c>
      <c r="M45" s="51">
        <f t="shared" si="17"/>
        <v>0</v>
      </c>
      <c r="N45" s="51">
        <f t="shared" si="18"/>
        <v>0</v>
      </c>
      <c r="O45" s="124">
        <f t="shared" si="16"/>
        <v>0</v>
      </c>
      <c r="P45" s="124">
        <f t="shared" si="27"/>
        <v>0</v>
      </c>
      <c r="Q45" s="124">
        <f t="shared" si="28"/>
        <v>0</v>
      </c>
      <c r="R45" s="124">
        <f t="shared" si="29"/>
        <v>0</v>
      </c>
      <c r="S45" s="124">
        <f t="shared" si="30"/>
        <v>0</v>
      </c>
      <c r="T45" s="124">
        <f t="shared" si="31"/>
        <v>0</v>
      </c>
      <c r="U45" s="124">
        <f t="shared" si="32"/>
        <v>0</v>
      </c>
      <c r="V45" s="124">
        <f t="shared" si="19"/>
        <v>0</v>
      </c>
      <c r="W45" s="124">
        <f t="shared" si="20"/>
        <v>0</v>
      </c>
      <c r="X45" s="124">
        <f t="shared" si="21"/>
        <v>0</v>
      </c>
      <c r="Y45" s="124">
        <f t="shared" si="22"/>
        <v>0</v>
      </c>
      <c r="Z45" s="124">
        <f t="shared" si="23"/>
        <v>0</v>
      </c>
      <c r="AA45" s="124">
        <f t="shared" si="24"/>
        <v>0</v>
      </c>
    </row>
    <row r="46" spans="1:30">
      <c r="A46" s="46" t="s">
        <v>172</v>
      </c>
      <c r="B46" s="134"/>
      <c r="C46" s="135"/>
      <c r="D46" s="40"/>
      <c r="E46" s="138"/>
      <c r="F46" s="140"/>
      <c r="G46" s="40"/>
      <c r="H46" s="138"/>
      <c r="I46" s="142"/>
      <c r="J46" s="141"/>
      <c r="K46" s="51">
        <f t="shared" si="25"/>
        <v>0</v>
      </c>
      <c r="L46" s="51">
        <f t="shared" si="26"/>
        <v>0</v>
      </c>
      <c r="M46" s="51">
        <f t="shared" si="17"/>
        <v>0</v>
      </c>
      <c r="N46" s="51">
        <f t="shared" si="18"/>
        <v>0</v>
      </c>
      <c r="O46" s="124">
        <f t="shared" si="16"/>
        <v>0</v>
      </c>
      <c r="P46" s="124">
        <f t="shared" si="27"/>
        <v>0</v>
      </c>
      <c r="Q46" s="124">
        <f t="shared" si="28"/>
        <v>0</v>
      </c>
      <c r="R46" s="124">
        <f t="shared" si="29"/>
        <v>0</v>
      </c>
      <c r="S46" s="124">
        <f t="shared" si="30"/>
        <v>0</v>
      </c>
      <c r="T46" s="124">
        <f t="shared" si="31"/>
        <v>0</v>
      </c>
      <c r="U46" s="124">
        <f t="shared" si="32"/>
        <v>0</v>
      </c>
      <c r="V46" s="124">
        <f t="shared" si="19"/>
        <v>0</v>
      </c>
      <c r="W46" s="124">
        <f t="shared" si="20"/>
        <v>0</v>
      </c>
      <c r="X46" s="124">
        <f t="shared" si="21"/>
        <v>0</v>
      </c>
      <c r="Y46" s="124">
        <f t="shared" si="22"/>
        <v>0</v>
      </c>
      <c r="Z46" s="124">
        <f t="shared" si="23"/>
        <v>0</v>
      </c>
      <c r="AA46" s="124">
        <f t="shared" si="24"/>
        <v>0</v>
      </c>
    </row>
    <row r="47" spans="1:30">
      <c r="A47" s="46" t="s">
        <v>173</v>
      </c>
      <c r="B47" s="134"/>
      <c r="C47" s="135"/>
      <c r="D47" s="40"/>
      <c r="E47" s="138"/>
      <c r="F47" s="140"/>
      <c r="G47" s="40"/>
      <c r="H47" s="138"/>
      <c r="I47" s="142"/>
      <c r="J47" s="141"/>
      <c r="K47" s="51">
        <f t="shared" si="25"/>
        <v>0</v>
      </c>
      <c r="L47" s="51">
        <f t="shared" si="26"/>
        <v>0</v>
      </c>
      <c r="M47" s="51">
        <f t="shared" si="17"/>
        <v>0</v>
      </c>
      <c r="N47" s="51">
        <f t="shared" si="18"/>
        <v>0</v>
      </c>
      <c r="O47" s="124">
        <f t="shared" si="16"/>
        <v>0</v>
      </c>
      <c r="P47" s="124">
        <f t="shared" si="27"/>
        <v>0</v>
      </c>
      <c r="Q47" s="124">
        <f t="shared" si="28"/>
        <v>0</v>
      </c>
      <c r="R47" s="124">
        <f t="shared" si="29"/>
        <v>0</v>
      </c>
      <c r="S47" s="124">
        <f t="shared" si="30"/>
        <v>0</v>
      </c>
      <c r="T47" s="124">
        <f t="shared" si="31"/>
        <v>0</v>
      </c>
      <c r="U47" s="124">
        <f t="shared" si="32"/>
        <v>0</v>
      </c>
      <c r="V47" s="124">
        <f t="shared" si="19"/>
        <v>0</v>
      </c>
      <c r="W47" s="124">
        <f t="shared" si="20"/>
        <v>0</v>
      </c>
      <c r="X47" s="124">
        <f t="shared" si="21"/>
        <v>0</v>
      </c>
      <c r="Y47" s="124">
        <f t="shared" si="22"/>
        <v>0</v>
      </c>
      <c r="Z47" s="124">
        <f t="shared" si="23"/>
        <v>0</v>
      </c>
      <c r="AA47" s="124">
        <f t="shared" si="24"/>
        <v>0</v>
      </c>
    </row>
    <row r="48" spans="1:30">
      <c r="A48" s="46" t="s">
        <v>174</v>
      </c>
      <c r="B48" s="134"/>
      <c r="C48" s="135"/>
      <c r="D48" s="40"/>
      <c r="E48" s="138"/>
      <c r="F48" s="140"/>
      <c r="G48" s="40"/>
      <c r="H48" s="138"/>
      <c r="I48" s="142"/>
      <c r="J48" s="141"/>
      <c r="K48" s="51">
        <f t="shared" si="25"/>
        <v>0</v>
      </c>
      <c r="L48" s="51">
        <f t="shared" si="26"/>
        <v>0</v>
      </c>
      <c r="M48" s="51">
        <f t="shared" si="17"/>
        <v>0</v>
      </c>
      <c r="N48" s="51">
        <f t="shared" si="18"/>
        <v>0</v>
      </c>
      <c r="O48" s="124">
        <f t="shared" si="16"/>
        <v>0</v>
      </c>
      <c r="P48" s="124">
        <f t="shared" si="27"/>
        <v>0</v>
      </c>
      <c r="Q48" s="124">
        <f t="shared" si="28"/>
        <v>0</v>
      </c>
      <c r="R48" s="124">
        <f t="shared" si="29"/>
        <v>0</v>
      </c>
      <c r="S48" s="124">
        <f t="shared" si="30"/>
        <v>0</v>
      </c>
      <c r="T48" s="124">
        <f t="shared" si="31"/>
        <v>0</v>
      </c>
      <c r="U48" s="124">
        <f t="shared" si="32"/>
        <v>0</v>
      </c>
      <c r="V48" s="124">
        <f t="shared" si="19"/>
        <v>0</v>
      </c>
      <c r="W48" s="124">
        <f t="shared" si="20"/>
        <v>0</v>
      </c>
      <c r="X48" s="124">
        <f t="shared" si="21"/>
        <v>0</v>
      </c>
      <c r="Y48" s="124">
        <f t="shared" si="22"/>
        <v>0</v>
      </c>
      <c r="Z48" s="124">
        <f t="shared" si="23"/>
        <v>0</v>
      </c>
      <c r="AA48" s="124">
        <f t="shared" si="24"/>
        <v>0</v>
      </c>
    </row>
    <row r="49" spans="1:30">
      <c r="A49" s="46" t="s">
        <v>175</v>
      </c>
      <c r="B49" s="134"/>
      <c r="C49" s="135"/>
      <c r="D49" s="40"/>
      <c r="E49" s="138"/>
      <c r="F49" s="140"/>
      <c r="G49" s="40"/>
      <c r="H49" s="138"/>
      <c r="I49" s="142"/>
      <c r="J49" s="141"/>
      <c r="K49" s="51">
        <f t="shared" si="25"/>
        <v>0</v>
      </c>
      <c r="L49" s="51">
        <f t="shared" si="26"/>
        <v>0</v>
      </c>
      <c r="M49" s="51">
        <f t="shared" si="17"/>
        <v>0</v>
      </c>
      <c r="N49" s="51">
        <f t="shared" si="18"/>
        <v>0</v>
      </c>
      <c r="O49" s="124">
        <f t="shared" si="16"/>
        <v>0</v>
      </c>
      <c r="P49" s="124">
        <f t="shared" si="27"/>
        <v>0</v>
      </c>
      <c r="Q49" s="124">
        <f t="shared" si="28"/>
        <v>0</v>
      </c>
      <c r="R49" s="124">
        <f t="shared" si="29"/>
        <v>0</v>
      </c>
      <c r="S49" s="124">
        <f t="shared" si="30"/>
        <v>0</v>
      </c>
      <c r="T49" s="124">
        <f t="shared" si="31"/>
        <v>0</v>
      </c>
      <c r="U49" s="124">
        <f t="shared" si="32"/>
        <v>0</v>
      </c>
      <c r="V49" s="124">
        <f t="shared" si="19"/>
        <v>0</v>
      </c>
      <c r="W49" s="124">
        <f t="shared" si="20"/>
        <v>0</v>
      </c>
      <c r="X49" s="124">
        <f t="shared" si="21"/>
        <v>0</v>
      </c>
      <c r="Y49" s="124">
        <f t="shared" si="22"/>
        <v>0</v>
      </c>
      <c r="Z49" s="124">
        <f t="shared" si="23"/>
        <v>0</v>
      </c>
      <c r="AA49" s="124">
        <f t="shared" si="24"/>
        <v>0</v>
      </c>
    </row>
    <row r="50" spans="1:30">
      <c r="A50" s="46" t="s">
        <v>176</v>
      </c>
      <c r="B50" s="134"/>
      <c r="C50" s="135"/>
      <c r="D50" s="40"/>
      <c r="E50" s="138"/>
      <c r="F50" s="140"/>
      <c r="G50" s="40"/>
      <c r="H50" s="138"/>
      <c r="I50" s="142"/>
      <c r="J50" s="141"/>
      <c r="K50" s="51">
        <f t="shared" si="25"/>
        <v>0</v>
      </c>
      <c r="L50" s="51">
        <f t="shared" si="26"/>
        <v>0</v>
      </c>
      <c r="M50" s="51">
        <f t="shared" si="17"/>
        <v>0</v>
      </c>
      <c r="N50" s="51">
        <f t="shared" si="18"/>
        <v>0</v>
      </c>
      <c r="O50" s="124">
        <f t="shared" si="16"/>
        <v>0</v>
      </c>
      <c r="P50" s="124">
        <f t="shared" si="27"/>
        <v>0</v>
      </c>
      <c r="Q50" s="124">
        <f t="shared" si="28"/>
        <v>0</v>
      </c>
      <c r="R50" s="124">
        <f t="shared" si="29"/>
        <v>0</v>
      </c>
      <c r="S50" s="124">
        <f t="shared" si="30"/>
        <v>0</v>
      </c>
      <c r="T50" s="124">
        <f t="shared" si="31"/>
        <v>0</v>
      </c>
      <c r="U50" s="124">
        <f t="shared" si="32"/>
        <v>0</v>
      </c>
      <c r="V50" s="124">
        <f t="shared" si="19"/>
        <v>0</v>
      </c>
      <c r="W50" s="124">
        <f t="shared" si="20"/>
        <v>0</v>
      </c>
      <c r="X50" s="124">
        <f t="shared" si="21"/>
        <v>0</v>
      </c>
      <c r="Y50" s="124">
        <f t="shared" si="22"/>
        <v>0</v>
      </c>
      <c r="Z50" s="124">
        <f t="shared" si="23"/>
        <v>0</v>
      </c>
      <c r="AA50" s="124">
        <f t="shared" si="24"/>
        <v>0</v>
      </c>
    </row>
    <row r="51" spans="1:30">
      <c r="A51" s="46" t="s">
        <v>177</v>
      </c>
      <c r="B51" s="134"/>
      <c r="C51" s="135"/>
      <c r="D51" s="40"/>
      <c r="E51" s="138"/>
      <c r="F51" s="140"/>
      <c r="G51" s="40"/>
      <c r="H51" s="138"/>
      <c r="I51" s="142"/>
      <c r="J51" s="141"/>
      <c r="K51" s="51">
        <f t="shared" si="25"/>
        <v>0</v>
      </c>
      <c r="L51" s="51">
        <f t="shared" si="26"/>
        <v>0</v>
      </c>
      <c r="M51" s="51">
        <f t="shared" si="17"/>
        <v>0</v>
      </c>
      <c r="N51" s="51">
        <f t="shared" si="18"/>
        <v>0</v>
      </c>
      <c r="O51" s="124">
        <f t="shared" si="16"/>
        <v>0</v>
      </c>
      <c r="P51" s="124">
        <f t="shared" si="27"/>
        <v>0</v>
      </c>
      <c r="Q51" s="124">
        <f t="shared" si="28"/>
        <v>0</v>
      </c>
      <c r="R51" s="124">
        <f t="shared" si="29"/>
        <v>0</v>
      </c>
      <c r="S51" s="124">
        <f t="shared" si="30"/>
        <v>0</v>
      </c>
      <c r="T51" s="124">
        <f t="shared" si="31"/>
        <v>0</v>
      </c>
      <c r="U51" s="124">
        <f t="shared" si="32"/>
        <v>0</v>
      </c>
      <c r="V51" s="124">
        <f t="shared" si="19"/>
        <v>0</v>
      </c>
      <c r="W51" s="124">
        <f t="shared" si="20"/>
        <v>0</v>
      </c>
      <c r="X51" s="124">
        <f t="shared" si="21"/>
        <v>0</v>
      </c>
      <c r="Y51" s="124">
        <f t="shared" si="22"/>
        <v>0</v>
      </c>
      <c r="Z51" s="124">
        <f t="shared" si="23"/>
        <v>0</v>
      </c>
      <c r="AA51" s="124">
        <f t="shared" si="24"/>
        <v>0</v>
      </c>
    </row>
    <row r="52" spans="1:30">
      <c r="A52" s="46" t="s">
        <v>178</v>
      </c>
      <c r="B52" s="134"/>
      <c r="C52" s="135"/>
      <c r="D52" s="40"/>
      <c r="E52" s="138"/>
      <c r="F52" s="140"/>
      <c r="G52" s="40"/>
      <c r="H52" s="138"/>
      <c r="I52" s="142"/>
      <c r="J52" s="141"/>
      <c r="K52" s="51">
        <f t="shared" si="25"/>
        <v>0</v>
      </c>
      <c r="L52" s="51">
        <f t="shared" si="26"/>
        <v>0</v>
      </c>
      <c r="M52" s="51">
        <f t="shared" si="17"/>
        <v>0</v>
      </c>
      <c r="N52" s="51">
        <f t="shared" si="18"/>
        <v>0</v>
      </c>
      <c r="O52" s="124">
        <f t="shared" si="16"/>
        <v>0</v>
      </c>
      <c r="P52" s="124">
        <f t="shared" si="27"/>
        <v>0</v>
      </c>
      <c r="Q52" s="124">
        <f t="shared" si="28"/>
        <v>0</v>
      </c>
      <c r="R52" s="124">
        <f t="shared" si="29"/>
        <v>0</v>
      </c>
      <c r="S52" s="124">
        <f t="shared" si="30"/>
        <v>0</v>
      </c>
      <c r="T52" s="124">
        <f t="shared" si="31"/>
        <v>0</v>
      </c>
      <c r="U52" s="124">
        <f t="shared" si="32"/>
        <v>0</v>
      </c>
      <c r="V52" s="124">
        <f t="shared" si="19"/>
        <v>0</v>
      </c>
      <c r="W52" s="124">
        <f t="shared" si="20"/>
        <v>0</v>
      </c>
      <c r="X52" s="124">
        <f t="shared" si="21"/>
        <v>0</v>
      </c>
      <c r="Y52" s="124">
        <f t="shared" si="22"/>
        <v>0</v>
      </c>
      <c r="Z52" s="124">
        <f t="shared" si="23"/>
        <v>0</v>
      </c>
      <c r="AA52" s="124">
        <f t="shared" si="24"/>
        <v>0</v>
      </c>
    </row>
    <row r="53" spans="1:30">
      <c r="A53" s="46" t="s">
        <v>179</v>
      </c>
      <c r="B53" s="134"/>
      <c r="C53" s="135"/>
      <c r="D53" s="40"/>
      <c r="E53" s="138"/>
      <c r="F53" s="140"/>
      <c r="G53" s="40"/>
      <c r="H53" s="138"/>
      <c r="I53" s="142"/>
      <c r="J53" s="141"/>
      <c r="K53" s="51">
        <f t="shared" si="25"/>
        <v>0</v>
      </c>
      <c r="L53" s="51">
        <f t="shared" si="26"/>
        <v>0</v>
      </c>
      <c r="M53" s="51">
        <f t="shared" si="17"/>
        <v>0</v>
      </c>
      <c r="N53" s="51">
        <f t="shared" si="18"/>
        <v>0</v>
      </c>
      <c r="O53" s="124">
        <f t="shared" si="16"/>
        <v>0</v>
      </c>
      <c r="P53" s="124">
        <f t="shared" si="27"/>
        <v>0</v>
      </c>
      <c r="Q53" s="124">
        <f t="shared" si="28"/>
        <v>0</v>
      </c>
      <c r="R53" s="124">
        <f t="shared" si="29"/>
        <v>0</v>
      </c>
      <c r="S53" s="124">
        <f t="shared" si="30"/>
        <v>0</v>
      </c>
      <c r="T53" s="124">
        <f t="shared" si="31"/>
        <v>0</v>
      </c>
      <c r="U53" s="124">
        <f t="shared" si="32"/>
        <v>0</v>
      </c>
      <c r="V53" s="124">
        <f t="shared" si="19"/>
        <v>0</v>
      </c>
      <c r="W53" s="124">
        <f t="shared" si="20"/>
        <v>0</v>
      </c>
      <c r="X53" s="124">
        <f t="shared" si="21"/>
        <v>0</v>
      </c>
      <c r="Y53" s="124">
        <f t="shared" si="22"/>
        <v>0</v>
      </c>
      <c r="Z53" s="124">
        <f t="shared" si="23"/>
        <v>0</v>
      </c>
      <c r="AA53" s="124">
        <f t="shared" si="24"/>
        <v>0</v>
      </c>
    </row>
    <row r="54" spans="1:30">
      <c r="A54" s="46" t="s">
        <v>180</v>
      </c>
      <c r="B54" s="134"/>
      <c r="C54" s="135"/>
      <c r="D54" s="40"/>
      <c r="E54" s="138"/>
      <c r="F54" s="140"/>
      <c r="G54" s="40"/>
      <c r="H54" s="138"/>
      <c r="I54" s="142"/>
      <c r="J54" s="141"/>
      <c r="K54" s="51">
        <f t="shared" si="25"/>
        <v>0</v>
      </c>
      <c r="L54" s="51">
        <f t="shared" si="26"/>
        <v>0</v>
      </c>
      <c r="M54" s="51">
        <f t="shared" si="17"/>
        <v>0</v>
      </c>
      <c r="N54" s="51">
        <f t="shared" si="18"/>
        <v>0</v>
      </c>
      <c r="O54" s="124">
        <f t="shared" si="16"/>
        <v>0</v>
      </c>
      <c r="P54" s="124">
        <f t="shared" si="27"/>
        <v>0</v>
      </c>
      <c r="Q54" s="124">
        <f t="shared" si="28"/>
        <v>0</v>
      </c>
      <c r="R54" s="124">
        <f t="shared" si="29"/>
        <v>0</v>
      </c>
      <c r="S54" s="124">
        <f t="shared" si="30"/>
        <v>0</v>
      </c>
      <c r="T54" s="124">
        <f t="shared" si="31"/>
        <v>0</v>
      </c>
      <c r="U54" s="124">
        <f t="shared" si="32"/>
        <v>0</v>
      </c>
      <c r="V54" s="124">
        <f t="shared" si="19"/>
        <v>0</v>
      </c>
      <c r="W54" s="124">
        <f t="shared" si="20"/>
        <v>0</v>
      </c>
      <c r="X54" s="124">
        <f t="shared" si="21"/>
        <v>0</v>
      </c>
      <c r="Y54" s="124">
        <f t="shared" si="22"/>
        <v>0</v>
      </c>
      <c r="Z54" s="124">
        <f t="shared" si="23"/>
        <v>0</v>
      </c>
      <c r="AA54" s="124">
        <f t="shared" si="24"/>
        <v>0</v>
      </c>
    </row>
    <row r="55" spans="1:30">
      <c r="A55" s="38" t="s">
        <v>181</v>
      </c>
      <c r="B55" s="134"/>
      <c r="C55" s="139"/>
      <c r="D55" s="40"/>
      <c r="E55" s="138"/>
      <c r="F55" s="140"/>
      <c r="G55" s="40"/>
      <c r="H55" s="138"/>
      <c r="I55" s="142"/>
      <c r="J55" s="141"/>
      <c r="K55" s="51">
        <f t="shared" si="25"/>
        <v>0</v>
      </c>
      <c r="L55" s="51">
        <f t="shared" si="26"/>
        <v>0</v>
      </c>
      <c r="M55" s="51">
        <f t="shared" si="17"/>
        <v>0</v>
      </c>
      <c r="N55" s="51">
        <f t="shared" si="18"/>
        <v>0</v>
      </c>
      <c r="O55" s="124">
        <f t="shared" si="16"/>
        <v>0</v>
      </c>
      <c r="P55" s="124">
        <f t="shared" si="27"/>
        <v>0</v>
      </c>
      <c r="Q55" s="124">
        <f t="shared" si="28"/>
        <v>0</v>
      </c>
      <c r="R55" s="124">
        <f t="shared" si="29"/>
        <v>0</v>
      </c>
      <c r="S55" s="124">
        <f t="shared" si="30"/>
        <v>0</v>
      </c>
      <c r="T55" s="124">
        <f t="shared" si="31"/>
        <v>0</v>
      </c>
      <c r="U55" s="124">
        <f t="shared" si="32"/>
        <v>0</v>
      </c>
      <c r="V55" s="124">
        <f t="shared" si="19"/>
        <v>0</v>
      </c>
      <c r="W55" s="124">
        <f t="shared" si="20"/>
        <v>0</v>
      </c>
      <c r="X55" s="124">
        <f t="shared" si="21"/>
        <v>0</v>
      </c>
      <c r="Y55" s="124">
        <f t="shared" si="22"/>
        <v>0</v>
      </c>
      <c r="Z55" s="124">
        <f t="shared" si="23"/>
        <v>0</v>
      </c>
      <c r="AA55" s="124">
        <f t="shared" si="24"/>
        <v>0</v>
      </c>
    </row>
    <row r="56" spans="1:30" s="119" customFormat="1">
      <c r="A56" s="151"/>
      <c r="B56" s="152" t="s">
        <v>100</v>
      </c>
      <c r="C56" s="151"/>
      <c r="D56" s="153">
        <f>SUM(D5:D55)</f>
        <v>0</v>
      </c>
      <c r="E56" s="153">
        <f>SUMIF(E5:E55,"&gt;0")</f>
        <v>0</v>
      </c>
      <c r="F56" s="154"/>
      <c r="G56" s="153">
        <f>SUM(G5:G55)</f>
        <v>0</v>
      </c>
      <c r="H56" s="153">
        <f>SUMIF(H5:H55,"&gt;0")</f>
        <v>0</v>
      </c>
      <c r="I56" s="153">
        <f>SUM(I5:I55)</f>
        <v>0</v>
      </c>
      <c r="J56" s="153">
        <f>SUM(J5:J55)</f>
        <v>0</v>
      </c>
      <c r="K56" s="52">
        <f>SUMIF(K5:K55,"&gt;0")</f>
        <v>0</v>
      </c>
      <c r="L56" s="52">
        <f>SUMIF(L5:L55,"&gt;0")</f>
        <v>0</v>
      </c>
      <c r="M56" s="52">
        <f>SUMIF(M5:M55,"&gt;0")</f>
        <v>0</v>
      </c>
      <c r="N56" s="52">
        <f>SUMIF(N5:N55,"&gt;0")</f>
        <v>0</v>
      </c>
      <c r="O56" s="52">
        <f>SUMIF(O5:O55,"&gt;0")</f>
        <v>0</v>
      </c>
      <c r="P56" s="125">
        <f t="shared" ref="P56:AA56" si="33">SUM(P5:P55)</f>
        <v>0</v>
      </c>
      <c r="Q56" s="125">
        <f t="shared" si="33"/>
        <v>0</v>
      </c>
      <c r="R56" s="125">
        <f t="shared" si="33"/>
        <v>0</v>
      </c>
      <c r="S56" s="125">
        <f t="shared" si="33"/>
        <v>0</v>
      </c>
      <c r="T56" s="125">
        <f t="shared" si="33"/>
        <v>0</v>
      </c>
      <c r="U56" s="125">
        <f t="shared" si="33"/>
        <v>0</v>
      </c>
      <c r="V56" s="125">
        <f>SUM(V5:V55)</f>
        <v>0</v>
      </c>
      <c r="W56" s="125">
        <f t="shared" si="33"/>
        <v>0</v>
      </c>
      <c r="X56" s="125">
        <f t="shared" si="33"/>
        <v>0</v>
      </c>
      <c r="Y56" s="125">
        <f t="shared" si="33"/>
        <v>0</v>
      </c>
      <c r="Z56" s="125">
        <f t="shared" si="33"/>
        <v>0</v>
      </c>
      <c r="AA56" s="125">
        <f t="shared" si="33"/>
        <v>0</v>
      </c>
      <c r="AD56" s="122"/>
    </row>
    <row r="57" spans="1:30" s="119" customFormat="1">
      <c r="A57" s="151"/>
      <c r="B57" s="152"/>
      <c r="C57" s="151"/>
      <c r="D57" s="153"/>
      <c r="E57" s="153">
        <f>ABS(SUMIF(E5:E55,"&lt;0"))</f>
        <v>0</v>
      </c>
      <c r="F57" s="154"/>
      <c r="G57" s="153"/>
      <c r="H57" s="153">
        <f>ABS(SUMIF(H5:H55,"&lt;0"))</f>
        <v>0</v>
      </c>
      <c r="I57" s="153"/>
      <c r="J57" s="155">
        <f>I56-J56</f>
        <v>0</v>
      </c>
      <c r="K57" s="52">
        <f>ABS(SUMIF(K5:K55,"&lt;0"))</f>
        <v>0</v>
      </c>
      <c r="L57" s="52">
        <f>ABS(SUMIF(L5:L55,"&lt;0"))</f>
        <v>0</v>
      </c>
      <c r="M57" s="52">
        <f>ABS(SUMIF(M5:M55,"&lt;0"))</f>
        <v>0</v>
      </c>
      <c r="N57" s="52">
        <f>ABS(SUMIF(N5:N55,"&lt;0"))</f>
        <v>0</v>
      </c>
      <c r="O57" s="52">
        <f>ABS(SUMIF(O5:O55,"&lt;0"))</f>
        <v>0</v>
      </c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D57" s="122"/>
    </row>
  </sheetData>
  <sheetProtection algorithmName="SHA-512" hashValue="prGcYghGnz6TWyA9Hh2OrPn1Z7+IEixhqxPbO3G8Rp2+66aQlPyLNwSDndiW4zQKIqOKnxZG+LGlFqJkxGIu/A==" saltValue="IgsirMKtEDPH0MTcA9HVsA==" spinCount="100000" sheet="1" objects="1" scenarios="1"/>
  <protectedRanges>
    <protectedRange password="CBEB" sqref="K3:O4 K5:N55 K56:AA57" name="Hintergrund"/>
  </protectedRanges>
  <mergeCells count="7">
    <mergeCell ref="K3:L3"/>
    <mergeCell ref="M3:N3"/>
    <mergeCell ref="A2:D2"/>
    <mergeCell ref="A3:B4"/>
    <mergeCell ref="I3:J3"/>
    <mergeCell ref="C3:E3"/>
    <mergeCell ref="F3:H3"/>
  </mergeCells>
  <phoneticPr fontId="1" type="noConversion"/>
  <pageMargins left="0.83" right="0.19685039370078741" top="0.54" bottom="0.38" header="0.32" footer="0.15748031496062992"/>
  <pageSetup paperSize="9" orientation="landscape" verticalDpi="300" r:id="rId1"/>
  <headerFooter alignWithMargins="0">
    <oddHeader>&amp;R&amp;"Arial,Fett"&amp;12HR-SV</oddHeader>
    <oddFooter>&amp;C&amp;"Times New Roman,Standard"Seite 5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1264FD-FF22-4531-96FF-D9984A535B66}">
          <x14:formula1>
            <xm:f>Tabelle1!$A$4:$A$10</xm:f>
          </x14:formula1>
          <xm:sqref>C5:C55</xm:sqref>
        </x14:dataValidation>
        <x14:dataValidation type="list" allowBlank="1" showInputMessage="1" showErrorMessage="1" xr:uid="{7C347194-8941-46A6-9F07-12AC6E4E64E7}">
          <x14:formula1>
            <xm:f>Tabelle1!$B$4:$B$9</xm:f>
          </x14:formula1>
          <xm:sqref>F5:F55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C2E1-9297-486A-BBAD-0EB75D2B3492}">
  <dimension ref="A2:B57"/>
  <sheetViews>
    <sheetView workbookViewId="0">
      <selection activeCell="B4" sqref="B4"/>
    </sheetView>
  </sheetViews>
  <sheetFormatPr baseColWidth="10" defaultRowHeight="12.75"/>
  <cols>
    <col min="1" max="1" width="12" style="122" bestFit="1" customWidth="1"/>
    <col min="2" max="2" width="30.85546875" style="122" bestFit="1" customWidth="1"/>
  </cols>
  <sheetData>
    <row r="2" spans="1:2">
      <c r="A2" s="121"/>
      <c r="B2" s="121"/>
    </row>
    <row r="4" spans="1:2">
      <c r="A4" s="122" t="s">
        <v>198</v>
      </c>
      <c r="B4" s="122" t="s">
        <v>142</v>
      </c>
    </row>
    <row r="5" spans="1:2">
      <c r="A5" s="122" t="s">
        <v>136</v>
      </c>
      <c r="B5" s="123" t="s">
        <v>139</v>
      </c>
    </row>
    <row r="6" spans="1:2">
      <c r="A6" s="122" t="s">
        <v>137</v>
      </c>
      <c r="B6" s="123" t="s">
        <v>140</v>
      </c>
    </row>
    <row r="7" spans="1:2" ht="25.5">
      <c r="A7" s="122" t="s">
        <v>133</v>
      </c>
      <c r="B7" s="123" t="s">
        <v>141</v>
      </c>
    </row>
    <row r="8" spans="1:2">
      <c r="A8" s="122" t="s">
        <v>138</v>
      </c>
      <c r="B8" s="122" t="s">
        <v>187</v>
      </c>
    </row>
    <row r="9" spans="1:2">
      <c r="A9" s="122" t="s">
        <v>92</v>
      </c>
      <c r="B9" s="123" t="s">
        <v>135</v>
      </c>
    </row>
    <row r="10" spans="1:2">
      <c r="A10" s="122" t="s">
        <v>134</v>
      </c>
    </row>
    <row r="56" spans="1:1">
      <c r="A56" s="133"/>
    </row>
    <row r="57" spans="1:1">
      <c r="A57" s="13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view="pageBreakPreview" zoomScale="60" zoomScaleNormal="100" workbookViewId="0">
      <selection activeCell="P20" sqref="P20"/>
    </sheetView>
  </sheetViews>
  <sheetFormatPr baseColWidth="10" defaultRowHeight="12.75" customHeight="1"/>
  <cols>
    <col min="1" max="5" width="2.5703125" style="12" customWidth="1"/>
    <col min="6" max="6" width="22.140625" style="12" bestFit="1" customWidth="1"/>
    <col min="7" max="12" width="15.7109375" style="13" customWidth="1"/>
    <col min="13" max="16384" width="11.42578125" style="12"/>
  </cols>
  <sheetData>
    <row r="1" spans="1:11" s="2" customFormat="1" ht="12.75" customHeight="1">
      <c r="A1" s="203" t="s">
        <v>103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1" s="2" customFormat="1" ht="6" customHeight="1">
      <c r="A2" s="3"/>
    </row>
    <row r="3" spans="1:11" s="2" customFormat="1" ht="12.75" customHeight="1">
      <c r="B3" s="204" t="s">
        <v>106</v>
      </c>
      <c r="C3" s="204"/>
      <c r="D3" s="204"/>
      <c r="E3" s="204"/>
      <c r="F3" s="204"/>
      <c r="G3" s="204"/>
      <c r="H3" s="204"/>
      <c r="I3" s="204"/>
      <c r="J3" s="204"/>
    </row>
    <row r="4" spans="1:11" s="2" customFormat="1" ht="6" customHeight="1"/>
    <row r="5" spans="1:11" s="2" customFormat="1" ht="12.75" customHeight="1">
      <c r="B5" s="212" t="s">
        <v>61</v>
      </c>
      <c r="C5" s="213"/>
      <c r="D5" s="213"/>
      <c r="E5" s="213"/>
      <c r="F5" s="214"/>
      <c r="G5" s="215"/>
      <c r="H5" s="11" t="s">
        <v>62</v>
      </c>
      <c r="I5" s="11" t="s">
        <v>63</v>
      </c>
      <c r="J5" s="8" t="s">
        <v>64</v>
      </c>
      <c r="K5" s="8" t="s">
        <v>65</v>
      </c>
    </row>
    <row r="6" spans="1:11" s="2" customFormat="1" ht="12.75" customHeight="1">
      <c r="B6" s="216"/>
      <c r="C6" s="217"/>
      <c r="D6" s="217"/>
      <c r="E6" s="217"/>
      <c r="F6" s="218"/>
      <c r="G6" s="219"/>
      <c r="H6" s="205" t="s">
        <v>66</v>
      </c>
      <c r="I6" s="206"/>
      <c r="J6" s="206"/>
      <c r="K6" s="207"/>
    </row>
    <row r="7" spans="1:11" s="2" customFormat="1" ht="18" customHeight="1">
      <c r="B7" s="208"/>
      <c r="C7" s="209"/>
      <c r="D7" s="209"/>
      <c r="E7" s="209"/>
      <c r="F7" s="210"/>
      <c r="G7" s="211"/>
      <c r="H7" s="20"/>
      <c r="I7" s="20"/>
      <c r="J7" s="21"/>
      <c r="K7" s="20">
        <f>H7-SUM(I7:J7)</f>
        <v>0</v>
      </c>
    </row>
    <row r="8" spans="1:11" s="2" customFormat="1" ht="18" customHeight="1">
      <c r="B8" s="208"/>
      <c r="C8" s="209"/>
      <c r="D8" s="209"/>
      <c r="E8" s="209"/>
      <c r="F8" s="210"/>
      <c r="G8" s="211"/>
      <c r="H8" s="20"/>
      <c r="I8" s="20"/>
      <c r="J8" s="21"/>
      <c r="K8" s="20">
        <f>H8-SUM(I8:J8)</f>
        <v>0</v>
      </c>
    </row>
    <row r="9" spans="1:11" s="2" customFormat="1" ht="12.75" customHeight="1">
      <c r="B9" s="1"/>
      <c r="C9" s="1"/>
      <c r="D9" s="1"/>
      <c r="E9" s="1"/>
      <c r="F9" s="1"/>
      <c r="G9" s="1"/>
      <c r="H9" s="1"/>
      <c r="I9" s="4"/>
      <c r="J9" s="6"/>
    </row>
    <row r="10" spans="1:11" s="2" customFormat="1" ht="12.75" customHeight="1">
      <c r="B10" s="204" t="s">
        <v>107</v>
      </c>
      <c r="C10" s="204"/>
      <c r="D10" s="204"/>
      <c r="E10" s="204"/>
      <c r="F10" s="204"/>
      <c r="G10" s="204"/>
      <c r="H10" s="204"/>
      <c r="I10" s="204"/>
      <c r="J10" s="204"/>
    </row>
    <row r="11" spans="1:11" s="2" customFormat="1" ht="6" customHeight="1"/>
    <row r="12" spans="1:11" s="2" customFormat="1" ht="25.5" customHeight="1">
      <c r="B12" s="212" t="s">
        <v>71</v>
      </c>
      <c r="C12" s="213"/>
      <c r="D12" s="213"/>
      <c r="E12" s="213"/>
      <c r="F12" s="214"/>
      <c r="G12" s="215"/>
      <c r="H12" s="25" t="s">
        <v>83</v>
      </c>
      <c r="I12" s="11" t="s">
        <v>69</v>
      </c>
      <c r="J12" s="11" t="s">
        <v>70</v>
      </c>
      <c r="K12" s="7" t="s">
        <v>84</v>
      </c>
    </row>
    <row r="13" spans="1:11" s="2" customFormat="1" ht="12.75" customHeight="1">
      <c r="B13" s="216"/>
      <c r="C13" s="217"/>
      <c r="D13" s="217"/>
      <c r="E13" s="217"/>
      <c r="F13" s="218"/>
      <c r="G13" s="219"/>
      <c r="H13" s="205" t="s">
        <v>66</v>
      </c>
      <c r="I13" s="206"/>
      <c r="J13" s="206"/>
      <c r="K13" s="207"/>
    </row>
    <row r="14" spans="1:11" s="2" customFormat="1" ht="18" customHeight="1">
      <c r="B14" s="208"/>
      <c r="C14" s="209"/>
      <c r="D14" s="209"/>
      <c r="E14" s="209"/>
      <c r="F14" s="210"/>
      <c r="G14" s="211"/>
      <c r="H14" s="20"/>
      <c r="I14" s="20"/>
      <c r="J14" s="21"/>
      <c r="K14" s="20">
        <f>H14+I14-J14</f>
        <v>0</v>
      </c>
    </row>
    <row r="15" spans="1:11" s="2" customFormat="1" ht="18" customHeight="1">
      <c r="B15" s="208"/>
      <c r="C15" s="209"/>
      <c r="D15" s="209"/>
      <c r="E15" s="209"/>
      <c r="F15" s="210"/>
      <c r="G15" s="211"/>
      <c r="H15" s="20"/>
      <c r="I15" s="20"/>
      <c r="J15" s="21"/>
      <c r="K15" s="20">
        <f>H15+I15-J15</f>
        <v>0</v>
      </c>
    </row>
    <row r="16" spans="1:11" s="2" customFormat="1" ht="18" customHeight="1">
      <c r="B16" s="208"/>
      <c r="C16" s="209"/>
      <c r="D16" s="209"/>
      <c r="E16" s="209"/>
      <c r="F16" s="210"/>
      <c r="G16" s="211"/>
      <c r="H16" s="20"/>
      <c r="I16" s="20"/>
      <c r="J16" s="21"/>
      <c r="K16" s="20">
        <f>H16+I16-J16</f>
        <v>0</v>
      </c>
    </row>
    <row r="17" spans="1:12" s="2" customFormat="1" ht="12.75" customHeight="1">
      <c r="B17" s="22"/>
      <c r="C17" s="22"/>
      <c r="D17" s="22"/>
      <c r="E17" s="22"/>
      <c r="F17" s="23"/>
      <c r="G17" s="23"/>
      <c r="H17" s="24"/>
      <c r="I17" s="24"/>
      <c r="J17" s="24"/>
      <c r="K17" s="24"/>
    </row>
    <row r="18" spans="1:12" s="2" customFormat="1" ht="12.75" customHeight="1">
      <c r="B18" s="204" t="s">
        <v>108</v>
      </c>
      <c r="C18" s="204"/>
      <c r="D18" s="204"/>
      <c r="E18" s="204"/>
      <c r="F18" s="204"/>
      <c r="G18" s="204"/>
      <c r="H18" s="204"/>
      <c r="I18" s="204"/>
      <c r="J18" s="204"/>
    </row>
    <row r="19" spans="1:12" s="2" customFormat="1" ht="6" customHeight="1"/>
    <row r="20" spans="1:12" s="2" customFormat="1" ht="99" customHeight="1">
      <c r="B20" s="223"/>
      <c r="C20" s="224"/>
      <c r="D20" s="224"/>
      <c r="E20" s="224"/>
      <c r="F20" s="224"/>
      <c r="G20" s="224"/>
      <c r="H20" s="224"/>
      <c r="I20" s="224"/>
      <c r="J20" s="225"/>
      <c r="K20" s="226"/>
    </row>
    <row r="23" spans="1:12" ht="12.75" customHeight="1">
      <c r="A23" s="227" t="s">
        <v>104</v>
      </c>
      <c r="B23" s="227"/>
      <c r="C23" s="227"/>
      <c r="D23" s="227"/>
      <c r="E23" s="227"/>
      <c r="F23" s="227"/>
      <c r="G23" s="227"/>
      <c r="H23" s="227"/>
      <c r="I23" s="228"/>
      <c r="J23" s="228"/>
      <c r="K23" s="228"/>
    </row>
    <row r="24" spans="1:12" ht="6" customHeight="1">
      <c r="F24" s="14"/>
      <c r="G24" s="15"/>
    </row>
    <row r="25" spans="1:12" ht="12.75" customHeight="1">
      <c r="A25" s="234" t="s">
        <v>191</v>
      </c>
      <c r="B25" s="235"/>
      <c r="C25" s="235"/>
      <c r="D25" s="235"/>
      <c r="E25" s="236"/>
      <c r="F25" s="231" t="s">
        <v>74</v>
      </c>
      <c r="G25" s="220" t="s">
        <v>85</v>
      </c>
      <c r="H25" s="229" t="s">
        <v>69</v>
      </c>
      <c r="I25" s="230"/>
      <c r="J25" s="229" t="s">
        <v>70</v>
      </c>
      <c r="K25" s="230"/>
      <c r="L25" s="220" t="s">
        <v>86</v>
      </c>
    </row>
    <row r="26" spans="1:12" ht="12.75" customHeight="1">
      <c r="A26" s="237"/>
      <c r="B26" s="238"/>
      <c r="C26" s="238"/>
      <c r="D26" s="238"/>
      <c r="E26" s="239"/>
      <c r="F26" s="232"/>
      <c r="G26" s="221"/>
      <c r="H26" s="19" t="s">
        <v>75</v>
      </c>
      <c r="I26" s="19" t="s">
        <v>76</v>
      </c>
      <c r="J26" s="19" t="s">
        <v>75</v>
      </c>
      <c r="K26" s="19" t="s">
        <v>76</v>
      </c>
      <c r="L26" s="221"/>
    </row>
    <row r="27" spans="1:12" ht="12.75" customHeight="1">
      <c r="A27" s="237"/>
      <c r="B27" s="238"/>
      <c r="C27" s="238"/>
      <c r="D27" s="238"/>
      <c r="E27" s="239"/>
      <c r="F27" s="232"/>
      <c r="G27" s="222"/>
      <c r="H27" s="229" t="s">
        <v>77</v>
      </c>
      <c r="I27" s="230"/>
      <c r="J27" s="229" t="s">
        <v>77</v>
      </c>
      <c r="K27" s="230"/>
      <c r="L27" s="222"/>
    </row>
    <row r="28" spans="1:12" ht="12.75" customHeight="1">
      <c r="A28" s="240"/>
      <c r="B28" s="241"/>
      <c r="C28" s="241"/>
      <c r="D28" s="241"/>
      <c r="E28" s="242"/>
      <c r="F28" s="233"/>
      <c r="G28" s="143" t="s">
        <v>78</v>
      </c>
      <c r="H28" s="143" t="s">
        <v>78</v>
      </c>
      <c r="I28" s="143" t="s">
        <v>78</v>
      </c>
      <c r="J28" s="143" t="s">
        <v>78</v>
      </c>
      <c r="K28" s="143" t="s">
        <v>78</v>
      </c>
      <c r="L28" s="143" t="s">
        <v>78</v>
      </c>
    </row>
    <row r="29" spans="1:12" ht="51.75" customHeight="1">
      <c r="A29" s="16">
        <v>4</v>
      </c>
      <c r="B29" s="16">
        <v>3</v>
      </c>
      <c r="C29" s="16">
        <v>0</v>
      </c>
      <c r="D29" s="16">
        <v>5</v>
      </c>
      <c r="E29" s="16"/>
      <c r="F29" s="17" t="s">
        <v>193</v>
      </c>
      <c r="G29" s="18"/>
      <c r="H29" s="18"/>
      <c r="I29" s="18"/>
      <c r="J29" s="18"/>
      <c r="K29" s="18"/>
      <c r="L29" s="9">
        <f>G29+SUM(H29:I29)-SUM(J29:K29)</f>
        <v>0</v>
      </c>
    </row>
    <row r="30" spans="1:12" ht="51.75" customHeight="1">
      <c r="A30" s="16">
        <v>4</v>
      </c>
      <c r="B30" s="16">
        <v>3</v>
      </c>
      <c r="C30" s="16">
        <v>1</v>
      </c>
      <c r="D30" s="16">
        <v>5</v>
      </c>
      <c r="E30" s="16"/>
      <c r="F30" s="17" t="s">
        <v>194</v>
      </c>
      <c r="G30" s="18"/>
      <c r="H30" s="18"/>
      <c r="I30" s="18"/>
      <c r="J30" s="18"/>
      <c r="K30" s="18"/>
      <c r="L30" s="9">
        <f>G30+SUM(H30:I30)-SUM(J30:K30)</f>
        <v>0</v>
      </c>
    </row>
    <row r="31" spans="1:12" ht="51.75" customHeight="1">
      <c r="A31" s="16">
        <v>4</v>
      </c>
      <c r="B31" s="16">
        <v>6</v>
      </c>
      <c r="C31" s="16">
        <v>0</v>
      </c>
      <c r="D31" s="16">
        <v>5</v>
      </c>
      <c r="E31" s="16"/>
      <c r="F31" s="17"/>
      <c r="G31" s="18"/>
      <c r="H31" s="18"/>
      <c r="I31" s="18"/>
      <c r="J31" s="18"/>
      <c r="K31" s="18"/>
      <c r="L31" s="9">
        <f>G31+SUM(H31:I31)-SUM(J31:K31)</f>
        <v>0</v>
      </c>
    </row>
  </sheetData>
  <mergeCells count="23">
    <mergeCell ref="L25:L27"/>
    <mergeCell ref="B20:K20"/>
    <mergeCell ref="A23:K23"/>
    <mergeCell ref="H27:I27"/>
    <mergeCell ref="J27:K27"/>
    <mergeCell ref="F25:F28"/>
    <mergeCell ref="G25:G27"/>
    <mergeCell ref="H25:I25"/>
    <mergeCell ref="J25:K25"/>
    <mergeCell ref="A25:E28"/>
    <mergeCell ref="A1:J1"/>
    <mergeCell ref="B3:J3"/>
    <mergeCell ref="B10:J10"/>
    <mergeCell ref="B18:J18"/>
    <mergeCell ref="H6:K6"/>
    <mergeCell ref="H13:K13"/>
    <mergeCell ref="B16:G16"/>
    <mergeCell ref="B15:G15"/>
    <mergeCell ref="B8:G8"/>
    <mergeCell ref="B14:G14"/>
    <mergeCell ref="B5:G6"/>
    <mergeCell ref="B7:G7"/>
    <mergeCell ref="B12:G13"/>
  </mergeCells>
  <phoneticPr fontId="1" type="noConversion"/>
  <pageMargins left="0.43307086614173229" right="0.19685039370078741" top="0.98425196850393704" bottom="0.43307086614173229" header="0.51181102362204722" footer="0.15748031496062992"/>
  <pageSetup paperSize="9" scale="76" orientation="portrait" r:id="rId1"/>
  <headerFooter alignWithMargins="0">
    <oddHeader>&amp;R&amp;"Arial,Fett"&amp;12Muster HR-SV</oddHeader>
    <oddFooter>&amp;C&amp;"Times New Roman,Standard"Seite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1"/>
  <sheetViews>
    <sheetView workbookViewId="0">
      <selection activeCell="A8" sqref="A8:H8"/>
    </sheetView>
  </sheetViews>
  <sheetFormatPr baseColWidth="10" defaultRowHeight="12.75"/>
  <cols>
    <col min="1" max="1" width="27.85546875" style="2" customWidth="1"/>
    <col min="2" max="2" width="4.28515625" style="2" customWidth="1"/>
    <col min="3" max="3" width="3.42578125" style="2" customWidth="1"/>
    <col min="4" max="4" width="16.85546875" style="2" customWidth="1"/>
    <col min="5" max="5" width="2.85546875" style="2" customWidth="1"/>
    <col min="6" max="6" width="16.85546875" style="2" customWidth="1"/>
    <col min="7" max="7" width="2.85546875" style="2" customWidth="1"/>
    <col min="8" max="8" width="16.85546875" style="2" customWidth="1"/>
    <col min="9" max="9" width="31" style="6" bestFit="1" customWidth="1"/>
    <col min="10" max="10" width="26" style="2" hidden="1" customWidth="1"/>
    <col min="11" max="11" width="39.85546875" style="2" customWidth="1"/>
    <col min="12" max="16384" width="11.42578125" style="2"/>
  </cols>
  <sheetData>
    <row r="1" spans="1:8" ht="12.75" customHeight="1">
      <c r="A1" s="251" t="s">
        <v>105</v>
      </c>
      <c r="B1" s="251"/>
      <c r="C1" s="251"/>
      <c r="D1" s="251"/>
    </row>
    <row r="2" spans="1:8" ht="6" customHeight="1">
      <c r="A2" s="10"/>
      <c r="B2" s="10"/>
      <c r="C2" s="10"/>
      <c r="D2" s="10"/>
      <c r="E2" s="10"/>
      <c r="F2" s="10"/>
      <c r="G2" s="10"/>
      <c r="H2" s="10"/>
    </row>
    <row r="3" spans="1:8" ht="85.5" customHeight="1">
      <c r="A3" s="177"/>
      <c r="B3" s="253"/>
      <c r="C3" s="253"/>
      <c r="D3" s="253"/>
      <c r="E3" s="253"/>
      <c r="F3" s="253"/>
      <c r="G3" s="253"/>
      <c r="H3" s="254"/>
    </row>
    <row r="4" spans="1:8" ht="12.75" customHeight="1">
      <c r="A4" s="10"/>
      <c r="B4" s="10"/>
      <c r="C4" s="10"/>
      <c r="D4" s="10"/>
      <c r="E4" s="10"/>
      <c r="F4" s="10"/>
      <c r="G4" s="10"/>
      <c r="H4" s="10"/>
    </row>
    <row r="5" spans="1:8" ht="12.75" customHeight="1"/>
    <row r="6" spans="1:8" ht="12.75" customHeight="1">
      <c r="A6" s="3" t="s">
        <v>109</v>
      </c>
    </row>
    <row r="7" spans="1:8" ht="6" customHeight="1">
      <c r="A7" s="10"/>
      <c r="B7" s="10"/>
      <c r="C7" s="10"/>
      <c r="D7" s="10"/>
      <c r="E7" s="10"/>
      <c r="F7" s="10"/>
      <c r="G7" s="10"/>
      <c r="H7" s="10"/>
    </row>
    <row r="8" spans="1:8" ht="97.5" customHeight="1">
      <c r="A8" s="177"/>
      <c r="B8" s="253"/>
      <c r="C8" s="253"/>
      <c r="D8" s="253"/>
      <c r="E8" s="253"/>
      <c r="F8" s="253"/>
      <c r="G8" s="253"/>
      <c r="H8" s="254"/>
    </row>
    <row r="9" spans="1:8" ht="12.75" customHeight="1">
      <c r="A9" s="10"/>
      <c r="B9" s="10"/>
      <c r="C9" s="10"/>
      <c r="D9" s="10"/>
      <c r="E9" s="10"/>
      <c r="F9" s="10"/>
      <c r="G9" s="10"/>
      <c r="H9" s="10"/>
    </row>
    <row r="10" spans="1:8" ht="12.75" customHeight="1"/>
    <row r="11" spans="1:8" ht="12.75" customHeight="1">
      <c r="A11" s="203" t="s">
        <v>54</v>
      </c>
      <c r="B11" s="203"/>
      <c r="C11" s="203"/>
      <c r="D11" s="203"/>
      <c r="E11" s="203"/>
      <c r="F11" s="203"/>
      <c r="G11" s="203"/>
      <c r="H11" s="203"/>
    </row>
    <row r="12" spans="1:8" ht="12.75" customHeight="1">
      <c r="A12" s="203" t="s">
        <v>55</v>
      </c>
      <c r="B12" s="203"/>
      <c r="C12" s="203"/>
      <c r="D12" s="203"/>
      <c r="E12" s="203"/>
      <c r="F12" s="203"/>
      <c r="G12" s="203"/>
      <c r="H12" s="203"/>
    </row>
    <row r="13" spans="1:8" ht="12.75" customHeight="1">
      <c r="A13" s="203" t="s">
        <v>56</v>
      </c>
      <c r="B13" s="203"/>
      <c r="C13" s="203"/>
      <c r="D13" s="203"/>
      <c r="E13" s="203"/>
      <c r="F13" s="203"/>
      <c r="G13" s="203"/>
      <c r="H13" s="203"/>
    </row>
    <row r="14" spans="1:8" ht="12.75" customHeight="1"/>
    <row r="15" spans="1:8" ht="12.75" customHeight="1"/>
    <row r="16" spans="1:8" ht="12.75" customHeight="1">
      <c r="F16" s="5"/>
      <c r="G16" s="255"/>
      <c r="H16" s="255"/>
    </row>
    <row r="17" spans="1:8" ht="12.75" customHeight="1">
      <c r="F17" s="256" t="s">
        <v>57</v>
      </c>
      <c r="G17" s="257"/>
      <c r="H17" s="257"/>
    </row>
    <row r="18" spans="1:8" ht="12.75" customHeight="1">
      <c r="A18" s="2" t="s">
        <v>58</v>
      </c>
      <c r="D18" s="204" t="s">
        <v>59</v>
      </c>
      <c r="E18" s="204"/>
      <c r="F18" s="204"/>
    </row>
    <row r="19" spans="1:8" ht="37.5" customHeight="1">
      <c r="A19" s="246"/>
      <c r="B19" s="246"/>
      <c r="C19"/>
      <c r="D19" s="246"/>
      <c r="E19" s="246"/>
      <c r="F19" s="30"/>
    </row>
    <row r="20" spans="1:8" ht="12.75" customHeight="1">
      <c r="A20" s="247" t="s">
        <v>101</v>
      </c>
      <c r="B20" s="247"/>
      <c r="C20"/>
      <c r="D20" s="248" t="s">
        <v>101</v>
      </c>
      <c r="E20" s="249"/>
      <c r="F20" s="250"/>
    </row>
    <row r="21" spans="1:8" ht="12.75" customHeight="1"/>
    <row r="22" spans="1:8" ht="26.25" customHeight="1">
      <c r="A22" s="5"/>
      <c r="D22" s="255"/>
      <c r="E22" s="255"/>
      <c r="F22" s="255"/>
    </row>
    <row r="23" spans="1:8" ht="12.75" customHeight="1">
      <c r="A23" s="2" t="s">
        <v>60</v>
      </c>
      <c r="D23" s="252" t="s">
        <v>60</v>
      </c>
      <c r="E23" s="252"/>
      <c r="F23" s="252"/>
    </row>
    <row r="25" spans="1:8">
      <c r="A25" s="12"/>
      <c r="B25"/>
      <c r="C25"/>
      <c r="D25"/>
      <c r="E25"/>
      <c r="F25" s="29"/>
      <c r="G25"/>
      <c r="H25"/>
    </row>
    <row r="26" spans="1:8" ht="12.75" customHeight="1">
      <c r="A26" s="243" t="s">
        <v>127</v>
      </c>
      <c r="B26" s="244"/>
      <c r="C26" s="244"/>
      <c r="D26" s="244"/>
      <c r="E26" s="244"/>
      <c r="F26" s="245"/>
      <c r="G26" s="245"/>
      <c r="H26"/>
    </row>
    <row r="27" spans="1:8" ht="12.75" customHeight="1"/>
    <row r="28" spans="1:8" ht="12.75" customHeight="1"/>
    <row r="31" spans="1:8" ht="12.75" customHeight="1"/>
  </sheetData>
  <mergeCells count="16">
    <mergeCell ref="A1:D1"/>
    <mergeCell ref="D23:F23"/>
    <mergeCell ref="A3:H3"/>
    <mergeCell ref="A8:H8"/>
    <mergeCell ref="D22:F22"/>
    <mergeCell ref="A13:H13"/>
    <mergeCell ref="G16:H16"/>
    <mergeCell ref="F17:H17"/>
    <mergeCell ref="D18:F18"/>
    <mergeCell ref="A11:H11"/>
    <mergeCell ref="A12:H12"/>
    <mergeCell ref="A26:G26"/>
    <mergeCell ref="A19:B19"/>
    <mergeCell ref="D19:E19"/>
    <mergeCell ref="A20:B20"/>
    <mergeCell ref="D20:F20"/>
  </mergeCells>
  <phoneticPr fontId="1" type="noConversion"/>
  <pageMargins left="0.78740157480314965" right="0.39370078740157483" top="0.98425196850393704" bottom="0.43307086614173229" header="0.51181102362204722" footer="0.15748031496062992"/>
  <pageSetup paperSize="9" orientation="portrait" verticalDpi="1200" r:id="rId1"/>
  <headerFooter alignWithMargins="0">
    <oddHeader>&amp;R&amp;"Arial,Fett"&amp;12Muster HR-SV</oddHeader>
    <oddFooter>&amp;C&amp;"Times New Roman,Standard"Seite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Seiten 1 bis 4</vt:lpstr>
      <vt:lpstr>Seite 5</vt:lpstr>
      <vt:lpstr>Tabelle1</vt:lpstr>
      <vt:lpstr>Seite 6</vt:lpstr>
      <vt:lpstr>Seite 7</vt:lpstr>
      <vt:lpstr>'Seite 5'!Druckbereich</vt:lpstr>
      <vt:lpstr>'Seiten 1 bis 4'!Druckbereich</vt:lpstr>
    </vt:vector>
  </TitlesOfParts>
  <Company>Systems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Postbank</dc:creator>
  <cp:lastModifiedBy>Jung, Tobias (II E 3 / PUA2)</cp:lastModifiedBy>
  <cp:lastPrinted>2020-09-09T08:09:39Z</cp:lastPrinted>
  <dcterms:created xsi:type="dcterms:W3CDTF">2009-10-29T07:55:11Z</dcterms:created>
  <dcterms:modified xsi:type="dcterms:W3CDTF">2024-09-13T07:13:48Z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26C00DC0-4439-11EF-B1EF-BE6B7539E331</vt:lpwstr>
  </op:property>
</op:Properties>
</file>